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fcces-my.sharepoint.com/personal/rbrunap_fcc_es/Documents/SANT ANDREU DE LA BARCA/Cloracions/2025/"/>
    </mc:Choice>
  </mc:AlternateContent>
  <xr:revisionPtr revIDLastSave="0" documentId="8_{5F6C3E08-4FE0-466A-BC67-C8E4DBF832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DES INTERN" sheetId="1" r:id="rId1"/>
    <sheet name="XARXA" sheetId="3" r:id="rId2"/>
    <sheet name="SANITAT" sheetId="2" r:id="rId3"/>
    <sheet name="GRÀFICS" sheetId="4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2" l="1"/>
  <c r="F39" i="2"/>
  <c r="E39" i="2"/>
  <c r="D39" i="2"/>
  <c r="C39" i="2"/>
  <c r="B39" i="2"/>
  <c r="G38" i="2"/>
  <c r="F38" i="2"/>
  <c r="E38" i="2"/>
  <c r="D38" i="2"/>
  <c r="C38" i="2"/>
  <c r="B38" i="2"/>
  <c r="G37" i="2"/>
  <c r="F37" i="2"/>
  <c r="E37" i="2"/>
  <c r="D37" i="2"/>
  <c r="C37" i="2"/>
  <c r="B37" i="2"/>
  <c r="G36" i="2"/>
  <c r="F36" i="2"/>
  <c r="E36" i="2"/>
  <c r="D36" i="2"/>
  <c r="C36" i="2"/>
  <c r="B36" i="2"/>
  <c r="G35" i="2"/>
  <c r="F35" i="2"/>
  <c r="E35" i="2"/>
  <c r="D35" i="2"/>
  <c r="C35" i="2"/>
  <c r="B35" i="2"/>
  <c r="G34" i="2"/>
  <c r="F34" i="2"/>
  <c r="E34" i="2"/>
  <c r="D34" i="2"/>
  <c r="C34" i="2"/>
  <c r="B34" i="2"/>
  <c r="G33" i="2"/>
  <c r="F33" i="2"/>
  <c r="E33" i="2"/>
  <c r="D33" i="2"/>
  <c r="C33" i="2"/>
  <c r="B33" i="2"/>
  <c r="G32" i="2"/>
  <c r="F32" i="2"/>
  <c r="E32" i="2"/>
  <c r="D32" i="2"/>
  <c r="C32" i="2"/>
  <c r="B32" i="2"/>
  <c r="G31" i="2"/>
  <c r="F31" i="2"/>
  <c r="E31" i="2"/>
  <c r="D31" i="2"/>
  <c r="C31" i="2"/>
  <c r="B31" i="2"/>
  <c r="G30" i="2"/>
  <c r="F30" i="2"/>
  <c r="E30" i="2"/>
  <c r="D30" i="2"/>
  <c r="C30" i="2"/>
  <c r="B30" i="2"/>
  <c r="G29" i="2"/>
  <c r="F29" i="2"/>
  <c r="E29" i="2"/>
  <c r="D29" i="2"/>
  <c r="C29" i="2"/>
  <c r="B29" i="2"/>
  <c r="G28" i="2"/>
  <c r="F28" i="2"/>
  <c r="E28" i="2"/>
  <c r="D28" i="2"/>
  <c r="C28" i="2"/>
  <c r="B28" i="2"/>
  <c r="G27" i="2"/>
  <c r="F27" i="2"/>
  <c r="E27" i="2"/>
  <c r="D27" i="2"/>
  <c r="C27" i="2"/>
  <c r="B27" i="2"/>
  <c r="G26" i="2"/>
  <c r="F26" i="2"/>
  <c r="E26" i="2"/>
  <c r="D26" i="2"/>
  <c r="C26" i="2"/>
  <c r="B26" i="2"/>
  <c r="G25" i="2"/>
  <c r="F25" i="2"/>
  <c r="E25" i="2"/>
  <c r="D25" i="2"/>
  <c r="C25" i="2"/>
  <c r="B25" i="2"/>
  <c r="G24" i="2"/>
  <c r="F24" i="2"/>
  <c r="E24" i="2"/>
  <c r="D24" i="2"/>
  <c r="C24" i="2"/>
  <c r="B24" i="2"/>
  <c r="G23" i="2"/>
  <c r="F23" i="2"/>
  <c r="E23" i="2"/>
  <c r="D23" i="2"/>
  <c r="C23" i="2"/>
  <c r="B23" i="2"/>
  <c r="G22" i="2"/>
  <c r="F22" i="2"/>
  <c r="E22" i="2"/>
  <c r="D22" i="2"/>
  <c r="C22" i="2"/>
  <c r="B22" i="2"/>
  <c r="G21" i="2"/>
  <c r="F21" i="2"/>
  <c r="E21" i="2"/>
  <c r="D21" i="2"/>
  <c r="C21" i="2"/>
  <c r="B21" i="2"/>
  <c r="G20" i="2"/>
  <c r="F20" i="2"/>
  <c r="E20" i="2"/>
  <c r="D20" i="2"/>
  <c r="C20" i="2"/>
  <c r="B20" i="2"/>
  <c r="G19" i="2"/>
  <c r="F19" i="2"/>
  <c r="E19" i="2"/>
  <c r="D19" i="2"/>
  <c r="C19" i="2"/>
  <c r="B19" i="2"/>
  <c r="G18" i="2"/>
  <c r="F18" i="2"/>
  <c r="E18" i="2"/>
  <c r="D18" i="2"/>
  <c r="C18" i="2"/>
  <c r="B18" i="2"/>
  <c r="G17" i="2"/>
  <c r="F17" i="2"/>
  <c r="E17" i="2"/>
  <c r="D17" i="2"/>
  <c r="C17" i="2"/>
  <c r="B17" i="2"/>
  <c r="G16" i="2"/>
  <c r="F16" i="2"/>
  <c r="E16" i="2"/>
  <c r="D16" i="2"/>
  <c r="C16" i="2"/>
  <c r="B16" i="2"/>
  <c r="G15" i="2"/>
  <c r="F15" i="2"/>
  <c r="E15" i="2"/>
  <c r="D15" i="2"/>
  <c r="C15" i="2"/>
  <c r="B15" i="2"/>
  <c r="G14" i="2"/>
  <c r="F14" i="2"/>
  <c r="E14" i="2"/>
  <c r="D14" i="2"/>
  <c r="C14" i="2"/>
  <c r="B14" i="2"/>
  <c r="G13" i="2"/>
  <c r="F13" i="2"/>
  <c r="E13" i="2"/>
  <c r="D13" i="2"/>
  <c r="C13" i="2"/>
  <c r="B13" i="2"/>
  <c r="G12" i="2"/>
  <c r="F12" i="2"/>
  <c r="E12" i="2"/>
  <c r="D12" i="2"/>
  <c r="C12" i="2"/>
  <c r="B12" i="2"/>
  <c r="G11" i="2"/>
  <c r="F11" i="2"/>
  <c r="E11" i="2"/>
  <c r="D11" i="2"/>
  <c r="C11" i="2"/>
  <c r="B11" i="2"/>
  <c r="G10" i="2"/>
  <c r="F10" i="2"/>
  <c r="E10" i="2"/>
  <c r="D10" i="2"/>
  <c r="C10" i="2"/>
  <c r="B10" i="2"/>
  <c r="X39" i="1" l="1"/>
  <c r="W39" i="1"/>
  <c r="V39" i="1"/>
  <c r="U39" i="1"/>
  <c r="W14" i="1"/>
  <c r="X14" i="1"/>
  <c r="V14" i="1"/>
  <c r="U14" i="1"/>
  <c r="V11" i="1" l="1"/>
  <c r="W11" i="1"/>
  <c r="X11" i="1"/>
  <c r="V12" i="1"/>
  <c r="W12" i="1"/>
  <c r="X12" i="1"/>
  <c r="V13" i="1"/>
  <c r="W13" i="1"/>
  <c r="X13" i="1"/>
  <c r="V15" i="1"/>
  <c r="W15" i="1"/>
  <c r="X15" i="1"/>
  <c r="V16" i="1"/>
  <c r="W16" i="1"/>
  <c r="X16" i="1"/>
  <c r="V17" i="1"/>
  <c r="W17" i="1"/>
  <c r="X17" i="1"/>
  <c r="V18" i="1"/>
  <c r="W18" i="1"/>
  <c r="X18" i="1"/>
  <c r="V19" i="1"/>
  <c r="W19" i="1"/>
  <c r="X19" i="1"/>
  <c r="V20" i="1"/>
  <c r="W20" i="1"/>
  <c r="X20" i="1"/>
  <c r="V21" i="1"/>
  <c r="W21" i="1"/>
  <c r="X21" i="1"/>
  <c r="V22" i="1"/>
  <c r="W22" i="1"/>
  <c r="X22" i="1"/>
  <c r="V23" i="1"/>
  <c r="W23" i="1"/>
  <c r="X23" i="1"/>
  <c r="V24" i="1"/>
  <c r="W24" i="1"/>
  <c r="X24" i="1"/>
  <c r="V25" i="1"/>
  <c r="W25" i="1"/>
  <c r="X25" i="1"/>
  <c r="V26" i="1"/>
  <c r="W26" i="1"/>
  <c r="X26" i="1"/>
  <c r="V27" i="1"/>
  <c r="W27" i="1"/>
  <c r="X27" i="1"/>
  <c r="V28" i="1"/>
  <c r="W28" i="1"/>
  <c r="X28" i="1"/>
  <c r="V29" i="1"/>
  <c r="W29" i="1"/>
  <c r="X29" i="1"/>
  <c r="V30" i="1"/>
  <c r="W30" i="1"/>
  <c r="X30" i="1"/>
  <c r="V31" i="1"/>
  <c r="W31" i="1"/>
  <c r="X31" i="1"/>
  <c r="V32" i="1"/>
  <c r="W32" i="1"/>
  <c r="X32" i="1"/>
  <c r="V33" i="1"/>
  <c r="W33" i="1"/>
  <c r="X33" i="1"/>
  <c r="V34" i="1"/>
  <c r="W34" i="1"/>
  <c r="X34" i="1"/>
  <c r="V35" i="1"/>
  <c r="W35" i="1"/>
  <c r="X35" i="1"/>
  <c r="V36" i="1"/>
  <c r="W36" i="1"/>
  <c r="X36" i="1"/>
  <c r="V37" i="1"/>
  <c r="W37" i="1"/>
  <c r="X37" i="1"/>
  <c r="V38" i="1"/>
  <c r="W38" i="1"/>
  <c r="X38" i="1"/>
  <c r="X10" i="1"/>
  <c r="W10" i="1"/>
  <c r="V10" i="1"/>
  <c r="U11" i="1"/>
  <c r="U12" i="1"/>
  <c r="U13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10" i="1"/>
</calcChain>
</file>

<file path=xl/sharedStrings.xml><?xml version="1.0" encoding="utf-8"?>
<sst xmlns="http://schemas.openxmlformats.org/spreadsheetml/2006/main" count="103" uniqueCount="48">
  <si>
    <t>REGISTRO DE VIGILANCIA  DIARIA CLORACION RED</t>
  </si>
  <si>
    <t>Procedimiento: PGC-aq-75.01</t>
  </si>
  <si>
    <t>Impreso VR-3</t>
  </si>
  <si>
    <r>
      <t>ZONA</t>
    </r>
    <r>
      <rPr>
        <sz val="10"/>
        <color indexed="8"/>
        <rFont val="Arial"/>
        <family val="2"/>
      </rPr>
      <t>:</t>
    </r>
  </si>
  <si>
    <t>ESTE</t>
  </si>
  <si>
    <r>
      <t>DELEGACIÓN</t>
    </r>
    <r>
      <rPr>
        <sz val="10"/>
        <color indexed="8"/>
        <rFont val="Arial"/>
        <family val="2"/>
      </rPr>
      <t>:</t>
    </r>
  </si>
  <si>
    <t>BARCELONA</t>
  </si>
  <si>
    <t>CONTRATO:</t>
  </si>
  <si>
    <t>ST.ANDREU DE LA BARCA</t>
  </si>
  <si>
    <r>
      <t>TÍTULO</t>
    </r>
    <r>
      <rPr>
        <sz val="10"/>
        <color indexed="8"/>
        <rFont val="Arial"/>
        <family val="2"/>
      </rPr>
      <t>:</t>
    </r>
  </si>
  <si>
    <t>Registre cloració dipòsits.</t>
  </si>
  <si>
    <r>
      <t>CÓDIGO</t>
    </r>
    <r>
      <rPr>
        <sz val="10"/>
        <color indexed="8"/>
        <rFont val="Arial"/>
        <family val="2"/>
      </rPr>
      <t>:</t>
    </r>
  </si>
  <si>
    <t xml:space="preserve"> VR-3R-aq-St.Andreu -00/05</t>
  </si>
  <si>
    <t>DIA</t>
  </si>
  <si>
    <t>ATL</t>
  </si>
  <si>
    <t>GENERAL QUADRAT</t>
  </si>
  <si>
    <t>GENERAL RODÓ</t>
  </si>
  <si>
    <t>LA CARENA</t>
  </si>
  <si>
    <t>CAN SUNYER</t>
  </si>
  <si>
    <t>CLOR RESIDUAL</t>
  </si>
  <si>
    <t>Clor Lliure</t>
  </si>
  <si>
    <t>Clor Total</t>
  </si>
  <si>
    <t>PH</t>
  </si>
  <si>
    <t>Analitzador</t>
  </si>
  <si>
    <t>QUADRAT</t>
  </si>
  <si>
    <t>RODÓ</t>
  </si>
  <si>
    <t>CARENA</t>
  </si>
  <si>
    <t xml:space="preserve">DELEGACIÓN: </t>
  </si>
  <si>
    <t>SANT ANDREU DE LA BARCA</t>
  </si>
  <si>
    <t>Registre cloració de xarxa</t>
  </si>
  <si>
    <t>XARXA</t>
  </si>
  <si>
    <t>CAN PRESES</t>
  </si>
  <si>
    <t>VERGE DEL CARME</t>
  </si>
  <si>
    <t>CENTRE CIVIC PALAU</t>
  </si>
  <si>
    <t>PLAÇA DE LA PAU</t>
  </si>
  <si>
    <t>ALMERIA</t>
  </si>
  <si>
    <t>BAIX LLOBREGAT</t>
  </si>
  <si>
    <t>PERE ROVIRA</t>
  </si>
  <si>
    <t>C/ Olivers (Dip. Carena)</t>
  </si>
  <si>
    <t>Can Fuster</t>
  </si>
  <si>
    <t>Dia</t>
  </si>
  <si>
    <t>(firma)</t>
  </si>
  <si>
    <t>Dipòsit Clor Lliure</t>
  </si>
  <si>
    <t>P.e Clor lliure - total</t>
  </si>
  <si>
    <t>Xarxa Clor lliure - Clor Total</t>
  </si>
  <si>
    <t>Observaciones:</t>
  </si>
  <si>
    <t>D.F.L. y D.G.P.</t>
  </si>
  <si>
    <t>SETEMBRE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</si>
</sst>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mmmm\-yy;@"/>
    <numFmt numFmtId="165" formatCode="0.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name val="Calibri"/>
      <family val="2"/>
      <scheme val="minor"/>
    </font>
    <font>
      <b/>
      <sz val="10"/>
      <name val="Arial"/>
      <family val="2"/>
    </font>
    <font>
      <b/>
      <sz val="6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indexed="8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F4E78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11" fillId="0" borderId="0" xfId="0" quotePrefix="1" applyFont="1" applyAlignment="1">
      <alignment horizontal="left" vertical="center" wrapText="1"/>
    </xf>
    <xf numFmtId="0" fontId="12" fillId="0" borderId="2" xfId="0" applyFont="1" applyBorder="1" applyAlignment="1">
      <alignment vertical="center"/>
    </xf>
    <xf numFmtId="0" fontId="12" fillId="0" borderId="23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2" fillId="0" borderId="0" xfId="0" applyFont="1"/>
    <xf numFmtId="0" fontId="1" fillId="2" borderId="28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24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38" xfId="0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2" fontId="17" fillId="0" borderId="0" xfId="0" applyNumberFormat="1" applyFont="1" applyAlignment="1">
      <alignment horizontal="center" vertical="center" wrapText="1"/>
    </xf>
    <xf numFmtId="2" fontId="17" fillId="0" borderId="23" xfId="0" applyNumberFormat="1" applyFont="1" applyBorder="1" applyAlignment="1">
      <alignment horizontal="center" vertical="center" wrapText="1"/>
    </xf>
    <xf numFmtId="2" fontId="17" fillId="0" borderId="24" xfId="0" applyNumberFormat="1" applyFont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26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8" fillId="0" borderId="0" xfId="0" applyFont="1"/>
    <xf numFmtId="0" fontId="8" fillId="9" borderId="18" xfId="0" applyFont="1" applyFill="1" applyBorder="1" applyAlignment="1">
      <alignment horizontal="center"/>
    </xf>
    <xf numFmtId="0" fontId="8" fillId="9" borderId="28" xfId="0" applyFont="1" applyFill="1" applyBorder="1" applyAlignment="1">
      <alignment horizontal="center" vertical="center" wrapText="1"/>
    </xf>
    <xf numFmtId="0" fontId="8" fillId="9" borderId="18" xfId="0" applyFont="1" applyFill="1" applyBorder="1" applyAlignment="1">
      <alignment horizontal="center" wrapText="1"/>
    </xf>
    <xf numFmtId="0" fontId="8" fillId="9" borderId="28" xfId="0" applyFont="1" applyFill="1" applyBorder="1" applyAlignment="1">
      <alignment horizontal="center" wrapText="1"/>
    </xf>
    <xf numFmtId="0" fontId="18" fillId="11" borderId="27" xfId="0" applyFont="1" applyFill="1" applyBorder="1" applyAlignment="1">
      <alignment horizontal="center"/>
    </xf>
    <xf numFmtId="0" fontId="18" fillId="11" borderId="1" xfId="0" applyFont="1" applyFill="1" applyBorder="1" applyAlignment="1">
      <alignment horizontal="center"/>
    </xf>
    <xf numFmtId="0" fontId="18" fillId="11" borderId="2" xfId="0" applyFont="1" applyFill="1" applyBorder="1" applyAlignment="1">
      <alignment horizontal="center"/>
    </xf>
    <xf numFmtId="0" fontId="18" fillId="11" borderId="19" xfId="0" applyFont="1" applyFill="1" applyBorder="1" applyAlignment="1">
      <alignment horizontal="center"/>
    </xf>
    <xf numFmtId="0" fontId="18" fillId="11" borderId="23" xfId="0" applyFont="1" applyFill="1" applyBorder="1" applyAlignment="1">
      <alignment horizontal="center"/>
    </xf>
    <xf numFmtId="0" fontId="18" fillId="11" borderId="24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2" fontId="18" fillId="11" borderId="2" xfId="0" applyNumberFormat="1" applyFont="1" applyFill="1" applyBorder="1" applyAlignment="1">
      <alignment horizontal="center"/>
    </xf>
    <xf numFmtId="2" fontId="18" fillId="11" borderId="1" xfId="0" applyNumberFormat="1" applyFont="1" applyFill="1" applyBorder="1" applyAlignment="1">
      <alignment horizontal="center"/>
    </xf>
    <xf numFmtId="2" fontId="18" fillId="11" borderId="23" xfId="0" applyNumberFormat="1" applyFont="1" applyFill="1" applyBorder="1" applyAlignment="1">
      <alignment horizontal="center"/>
    </xf>
    <xf numFmtId="0" fontId="21" fillId="0" borderId="11" xfId="0" applyFont="1" applyBorder="1" applyAlignment="1">
      <alignment vertical="center" wrapText="1"/>
    </xf>
    <xf numFmtId="0" fontId="22" fillId="2" borderId="37" xfId="0" applyFont="1" applyFill="1" applyBorder="1" applyAlignment="1">
      <alignment horizontal="center"/>
    </xf>
    <xf numFmtId="0" fontId="20" fillId="12" borderId="40" xfId="0" applyFont="1" applyFill="1" applyBorder="1" applyAlignment="1">
      <alignment horizontal="center"/>
    </xf>
    <xf numFmtId="0" fontId="18" fillId="11" borderId="4" xfId="0" applyFont="1" applyFill="1" applyBorder="1" applyAlignment="1">
      <alignment horizontal="center"/>
    </xf>
    <xf numFmtId="0" fontId="18" fillId="11" borderId="5" xfId="0" applyFont="1" applyFill="1" applyBorder="1" applyAlignment="1">
      <alignment horizontal="center"/>
    </xf>
    <xf numFmtId="0" fontId="20" fillId="12" borderId="42" xfId="0" applyFont="1" applyFill="1" applyBorder="1" applyAlignment="1">
      <alignment horizontal="center"/>
    </xf>
    <xf numFmtId="0" fontId="7" fillId="0" borderId="14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3" xfId="0" applyBorder="1"/>
    <xf numFmtId="0" fontId="0" fillId="0" borderId="2" xfId="0" applyBorder="1"/>
    <xf numFmtId="0" fontId="0" fillId="0" borderId="24" xfId="0" applyBorder="1"/>
    <xf numFmtId="0" fontId="0" fillId="0" borderId="6" xfId="0" applyBorder="1"/>
    <xf numFmtId="0" fontId="0" fillId="0" borderId="5" xfId="0" applyBorder="1"/>
    <xf numFmtId="14" fontId="1" fillId="5" borderId="1" xfId="0" applyNumberFormat="1" applyFont="1" applyFill="1" applyBorder="1" applyAlignment="1">
      <alignment horizontal="center"/>
    </xf>
    <xf numFmtId="0" fontId="1" fillId="4" borderId="44" xfId="0" applyFont="1" applyFill="1" applyBorder="1" applyAlignment="1">
      <alignment horizontal="center"/>
    </xf>
    <xf numFmtId="0" fontId="1" fillId="4" borderId="45" xfId="0" applyFont="1" applyFill="1" applyBorder="1" applyAlignment="1">
      <alignment horizontal="center"/>
    </xf>
    <xf numFmtId="0" fontId="1" fillId="4" borderId="46" xfId="0" applyFont="1" applyFill="1" applyBorder="1" applyAlignment="1">
      <alignment horizontal="center"/>
    </xf>
    <xf numFmtId="0" fontId="1" fillId="4" borderId="47" xfId="0" applyFont="1" applyFill="1" applyBorder="1" applyAlignment="1">
      <alignment horizontal="center"/>
    </xf>
    <xf numFmtId="0" fontId="1" fillId="4" borderId="48" xfId="0" applyFont="1" applyFill="1" applyBorder="1" applyAlignment="1">
      <alignment horizontal="center"/>
    </xf>
    <xf numFmtId="0" fontId="23" fillId="4" borderId="48" xfId="0" applyFont="1" applyFill="1" applyBorder="1" applyAlignment="1">
      <alignment horizontal="center"/>
    </xf>
    <xf numFmtId="2" fontId="17" fillId="0" borderId="1" xfId="0" applyNumberFormat="1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14" fontId="1" fillId="0" borderId="21" xfId="0" applyNumberFormat="1" applyFont="1" applyBorder="1" applyAlignment="1">
      <alignment horizontal="center"/>
    </xf>
    <xf numFmtId="165" fontId="0" fillId="6" borderId="35" xfId="0" applyNumberFormat="1" applyFill="1" applyBorder="1" applyAlignment="1">
      <alignment horizontal="center"/>
    </xf>
    <xf numFmtId="2" fontId="0" fillId="6" borderId="35" xfId="0" applyNumberFormat="1" applyFill="1" applyBorder="1" applyAlignment="1">
      <alignment horizontal="center"/>
    </xf>
    <xf numFmtId="0" fontId="24" fillId="6" borderId="35" xfId="0" applyFont="1" applyFill="1" applyBorder="1" applyAlignment="1">
      <alignment horizontal="center"/>
    </xf>
    <xf numFmtId="165" fontId="24" fillId="6" borderId="35" xfId="0" applyNumberFormat="1" applyFont="1" applyFill="1" applyBorder="1" applyAlignment="1">
      <alignment horizontal="center"/>
    </xf>
    <xf numFmtId="2" fontId="25" fillId="0" borderId="0" xfId="0" applyNumberFormat="1" applyFont="1" applyAlignment="1">
      <alignment horizontal="center" vertical="center" wrapText="1"/>
    </xf>
    <xf numFmtId="0" fontId="0" fillId="6" borderId="49" xfId="0" applyFill="1" applyBorder="1" applyAlignment="1">
      <alignment horizontal="center"/>
    </xf>
    <xf numFmtId="0" fontId="7" fillId="0" borderId="14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15" fillId="3" borderId="36" xfId="0" applyFont="1" applyFill="1" applyBorder="1" applyAlignment="1">
      <alignment horizontal="center"/>
    </xf>
    <xf numFmtId="0" fontId="15" fillId="3" borderId="37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" fillId="2" borderId="28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17" fontId="15" fillId="3" borderId="31" xfId="0" quotePrefix="1" applyNumberFormat="1" applyFont="1" applyFill="1" applyBorder="1" applyAlignment="1">
      <alignment horizontal="center"/>
    </xf>
    <xf numFmtId="17" fontId="15" fillId="3" borderId="32" xfId="0" quotePrefix="1" applyNumberFormat="1" applyFont="1" applyFill="1" applyBorder="1" applyAlignment="1">
      <alignment horizontal="center"/>
    </xf>
    <xf numFmtId="0" fontId="8" fillId="5" borderId="18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6" fillId="0" borderId="15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164" fontId="13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7" fillId="0" borderId="11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17" fontId="19" fillId="7" borderId="31" xfId="0" quotePrefix="1" applyNumberFormat="1" applyFont="1" applyFill="1" applyBorder="1" applyAlignment="1">
      <alignment horizontal="center"/>
    </xf>
    <xf numFmtId="0" fontId="19" fillId="7" borderId="32" xfId="0" applyFont="1" applyFill="1" applyBorder="1" applyAlignment="1">
      <alignment horizontal="center"/>
    </xf>
    <xf numFmtId="0" fontId="19" fillId="7" borderId="33" xfId="0" applyFont="1" applyFill="1" applyBorder="1" applyAlignment="1">
      <alignment horizontal="center"/>
    </xf>
    <xf numFmtId="0" fontId="14" fillId="8" borderId="27" xfId="0" applyFont="1" applyFill="1" applyBorder="1" applyAlignment="1">
      <alignment horizontal="center" vertical="center" wrapText="1"/>
    </xf>
    <xf numFmtId="0" fontId="14" fillId="8" borderId="20" xfId="0" applyFont="1" applyFill="1" applyBorder="1" applyAlignment="1">
      <alignment horizontal="center" vertical="center" wrapText="1"/>
    </xf>
    <xf numFmtId="0" fontId="8" fillId="9" borderId="28" xfId="0" applyFont="1" applyFill="1" applyBorder="1" applyAlignment="1">
      <alignment horizontal="center" vertical="center" wrapText="1"/>
    </xf>
    <xf numFmtId="0" fontId="8" fillId="9" borderId="30" xfId="0" applyFont="1" applyFill="1" applyBorder="1" applyAlignment="1">
      <alignment horizontal="center" vertical="center" wrapText="1"/>
    </xf>
    <xf numFmtId="0" fontId="8" fillId="9" borderId="28" xfId="0" applyFont="1" applyFill="1" applyBorder="1" applyAlignment="1">
      <alignment horizontal="center"/>
    </xf>
    <xf numFmtId="0" fontId="8" fillId="9" borderId="30" xfId="0" applyFont="1" applyFill="1" applyBorder="1" applyAlignment="1">
      <alignment horizontal="center"/>
    </xf>
    <xf numFmtId="0" fontId="8" fillId="10" borderId="29" xfId="0" applyFont="1" applyFill="1" applyBorder="1" applyAlignment="1">
      <alignment horizontal="center" vertical="center"/>
    </xf>
    <xf numFmtId="0" fontId="8" fillId="10" borderId="39" xfId="0" applyFont="1" applyFill="1" applyBorder="1" applyAlignment="1">
      <alignment horizontal="center" vertical="center"/>
    </xf>
    <xf numFmtId="0" fontId="8" fillId="10" borderId="40" xfId="0" applyFont="1" applyFill="1" applyBorder="1" applyAlignment="1">
      <alignment horizontal="center" vertical="center"/>
    </xf>
    <xf numFmtId="0" fontId="8" fillId="10" borderId="29" xfId="0" applyFont="1" applyFill="1" applyBorder="1" applyAlignment="1">
      <alignment horizontal="center" vertical="center" wrapText="1"/>
    </xf>
    <xf numFmtId="0" fontId="8" fillId="10" borderId="39" xfId="0" applyFont="1" applyFill="1" applyBorder="1" applyAlignment="1">
      <alignment horizontal="center" vertical="center" wrapText="1"/>
    </xf>
    <xf numFmtId="0" fontId="8" fillId="10" borderId="40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0" fontId="18" fillId="0" borderId="3" xfId="0" applyFont="1" applyBorder="1"/>
    <xf numFmtId="0" fontId="12" fillId="0" borderId="24" xfId="0" applyFont="1" applyBorder="1" applyAlignment="1">
      <alignment vertical="center"/>
    </xf>
    <xf numFmtId="0" fontId="18" fillId="0" borderId="0" xfId="0" applyFont="1"/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/>
              <a:t>ATL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v>Màxim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GRÀFICS!$A$1:$A$31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14-45BC-9169-770EA17FB5FA}"/>
            </c:ext>
          </c:extLst>
        </c:ser>
        <c:ser>
          <c:idx val="4"/>
          <c:order val="1"/>
          <c:tx>
            <c:v>Mínim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GRÀFICS!$C$1:$C$31</c:f>
              <c:numCache>
                <c:formatCode>General</c:formatCode>
                <c:ptCount val="31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14-45BC-9169-770EA17FB5FA}"/>
            </c:ext>
          </c:extLst>
        </c:ser>
        <c:ser>
          <c:idx val="5"/>
          <c:order val="2"/>
          <c:tx>
            <c:v>Clor Lliure</c:v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SANITAT!$B$10:$B$39</c:f>
              <c:numCache>
                <c:formatCode>General</c:formatCode>
                <c:ptCount val="30"/>
                <c:pt idx="0">
                  <c:v>0.79</c:v>
                </c:pt>
                <c:pt idx="1">
                  <c:v>0.73</c:v>
                </c:pt>
                <c:pt idx="2">
                  <c:v>0.73</c:v>
                </c:pt>
                <c:pt idx="3">
                  <c:v>0.75</c:v>
                </c:pt>
                <c:pt idx="4">
                  <c:v>0.7</c:v>
                </c:pt>
                <c:pt idx="5">
                  <c:v>0.82</c:v>
                </c:pt>
                <c:pt idx="6">
                  <c:v>0.74</c:v>
                </c:pt>
                <c:pt idx="7">
                  <c:v>0.77</c:v>
                </c:pt>
                <c:pt idx="8">
                  <c:v>0.73</c:v>
                </c:pt>
                <c:pt idx="9">
                  <c:v>0.7</c:v>
                </c:pt>
                <c:pt idx="10">
                  <c:v>0.71</c:v>
                </c:pt>
                <c:pt idx="11">
                  <c:v>0.99</c:v>
                </c:pt>
                <c:pt idx="12">
                  <c:v>0.9</c:v>
                </c:pt>
                <c:pt idx="13">
                  <c:v>0.87</c:v>
                </c:pt>
                <c:pt idx="14">
                  <c:v>0.81</c:v>
                </c:pt>
                <c:pt idx="15">
                  <c:v>0.81</c:v>
                </c:pt>
                <c:pt idx="16">
                  <c:v>0.84</c:v>
                </c:pt>
                <c:pt idx="17">
                  <c:v>0.84</c:v>
                </c:pt>
                <c:pt idx="18">
                  <c:v>0.73</c:v>
                </c:pt>
                <c:pt idx="19">
                  <c:v>0.71</c:v>
                </c:pt>
                <c:pt idx="20">
                  <c:v>0.72</c:v>
                </c:pt>
                <c:pt idx="21">
                  <c:v>0.7</c:v>
                </c:pt>
                <c:pt idx="22">
                  <c:v>0.88</c:v>
                </c:pt>
                <c:pt idx="23">
                  <c:v>0.7</c:v>
                </c:pt>
                <c:pt idx="24">
                  <c:v>0.77</c:v>
                </c:pt>
                <c:pt idx="25">
                  <c:v>0.75</c:v>
                </c:pt>
                <c:pt idx="26">
                  <c:v>0.79</c:v>
                </c:pt>
                <c:pt idx="27">
                  <c:v>0.85</c:v>
                </c:pt>
                <c:pt idx="28">
                  <c:v>0.74</c:v>
                </c:pt>
                <c:pt idx="29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14-45BC-9169-770EA17FB5FA}"/>
            </c:ext>
          </c:extLst>
        </c:ser>
        <c:ser>
          <c:idx val="0"/>
          <c:order val="3"/>
          <c:tx>
            <c:v>Màxim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GRÀFICS!$A$1:$A$31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14-45BC-9169-770EA17FB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894416"/>
        <c:axId val="337810312"/>
      </c:lineChart>
      <c:catAx>
        <c:axId val="55894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b="1"/>
                  <a:t>Dia</a:t>
                </a:r>
                <a:r>
                  <a:rPr lang="es-E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7810312"/>
        <c:crosses val="autoZero"/>
        <c:auto val="1"/>
        <c:lblAlgn val="ctr"/>
        <c:lblOffset val="100"/>
        <c:noMultiLvlLbl val="0"/>
      </c:catAx>
      <c:valAx>
        <c:axId val="3378103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b="1"/>
                  <a:t>Clor lliure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894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/>
              <a:t>DIPÒSIT</a:t>
            </a:r>
            <a:r>
              <a:rPr lang="es-ES" b="1" baseline="0"/>
              <a:t> GENERAL QUADRAT</a:t>
            </a:r>
            <a:endParaRPr lang="es-E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Màxim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GRÀFICS!$A$1:$A$31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26-40E2-8128-291128C3EC10}"/>
            </c:ext>
          </c:extLst>
        </c:ser>
        <c:ser>
          <c:idx val="1"/>
          <c:order val="1"/>
          <c:tx>
            <c:v>Mínim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GRÀFICS!$B$1:$B$31</c:f>
              <c:numCache>
                <c:formatCode>General</c:formatCode>
                <c:ptCount val="31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26-40E2-8128-291128C3EC10}"/>
            </c:ext>
          </c:extLst>
        </c:ser>
        <c:ser>
          <c:idx val="2"/>
          <c:order val="2"/>
          <c:tx>
            <c:v>Clor Lliure</c:v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SANITAT!$C$10:$C$39</c:f>
              <c:numCache>
                <c:formatCode>General</c:formatCode>
                <c:ptCount val="30"/>
                <c:pt idx="0">
                  <c:v>0.83</c:v>
                </c:pt>
                <c:pt idx="1">
                  <c:v>0.83</c:v>
                </c:pt>
                <c:pt idx="2">
                  <c:v>0.85</c:v>
                </c:pt>
                <c:pt idx="3">
                  <c:v>0.84</c:v>
                </c:pt>
                <c:pt idx="4">
                  <c:v>0.83</c:v>
                </c:pt>
                <c:pt idx="5">
                  <c:v>0.82</c:v>
                </c:pt>
                <c:pt idx="6">
                  <c:v>0.82</c:v>
                </c:pt>
                <c:pt idx="7">
                  <c:v>0.82</c:v>
                </c:pt>
                <c:pt idx="8">
                  <c:v>0.84</c:v>
                </c:pt>
                <c:pt idx="9">
                  <c:v>0.85</c:v>
                </c:pt>
                <c:pt idx="10">
                  <c:v>0.86</c:v>
                </c:pt>
                <c:pt idx="11">
                  <c:v>0.86</c:v>
                </c:pt>
                <c:pt idx="12">
                  <c:v>0.85</c:v>
                </c:pt>
                <c:pt idx="13">
                  <c:v>0.82</c:v>
                </c:pt>
                <c:pt idx="14">
                  <c:v>0.85</c:v>
                </c:pt>
                <c:pt idx="15">
                  <c:v>0.85</c:v>
                </c:pt>
                <c:pt idx="16">
                  <c:v>0.84</c:v>
                </c:pt>
                <c:pt idx="17">
                  <c:v>0.83</c:v>
                </c:pt>
                <c:pt idx="18">
                  <c:v>0.82</c:v>
                </c:pt>
                <c:pt idx="19">
                  <c:v>0.71</c:v>
                </c:pt>
                <c:pt idx="20">
                  <c:v>0.71</c:v>
                </c:pt>
                <c:pt idx="21">
                  <c:v>0.79</c:v>
                </c:pt>
                <c:pt idx="22">
                  <c:v>0.85</c:v>
                </c:pt>
                <c:pt idx="23">
                  <c:v>0.78</c:v>
                </c:pt>
                <c:pt idx="24">
                  <c:v>0.83</c:v>
                </c:pt>
                <c:pt idx="25">
                  <c:v>0.79</c:v>
                </c:pt>
                <c:pt idx="26">
                  <c:v>0.82</c:v>
                </c:pt>
                <c:pt idx="27">
                  <c:v>0.83</c:v>
                </c:pt>
                <c:pt idx="28">
                  <c:v>0.9</c:v>
                </c:pt>
                <c:pt idx="29">
                  <c:v>0.93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26-40E2-8128-291128C3E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7806000"/>
        <c:axId val="337813056"/>
      </c:lineChart>
      <c:catAx>
        <c:axId val="337806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b="1"/>
                  <a:t>Dia</a:t>
                </a:r>
                <a:r>
                  <a:rPr lang="es-E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7813056"/>
        <c:crosses val="autoZero"/>
        <c:auto val="1"/>
        <c:lblAlgn val="ctr"/>
        <c:lblOffset val="100"/>
        <c:noMultiLvlLbl val="0"/>
      </c:catAx>
      <c:valAx>
        <c:axId val="3378130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b="1"/>
                  <a:t>Clor lliure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7806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/>
              <a:t>DIPÒSIT</a:t>
            </a:r>
            <a:r>
              <a:rPr lang="es-ES" b="1" baseline="0"/>
              <a:t> GENERAL RODÓ</a:t>
            </a:r>
            <a:endParaRPr lang="es-E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v>Màxim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GRÀFICS!$A$1:$A$31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E9-4F47-9F3F-7547D4A7EF8F}"/>
            </c:ext>
          </c:extLst>
        </c:ser>
        <c:ser>
          <c:idx val="4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GRÀFICS!$B$1:$B$31</c:f>
              <c:numCache>
                <c:formatCode>General</c:formatCode>
                <c:ptCount val="31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E9-4F47-9F3F-7547D4A7EF8F}"/>
            </c:ext>
          </c:extLst>
        </c:ser>
        <c:ser>
          <c:idx val="2"/>
          <c:order val="2"/>
          <c:tx>
            <c:v>Clor Lliure</c:v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SANITAT!$D$10:$D$39</c:f>
              <c:numCache>
                <c:formatCode>General</c:formatCode>
                <c:ptCount val="30"/>
                <c:pt idx="0">
                  <c:v>0.7</c:v>
                </c:pt>
                <c:pt idx="1">
                  <c:v>0.76</c:v>
                </c:pt>
                <c:pt idx="2">
                  <c:v>0.82</c:v>
                </c:pt>
                <c:pt idx="3">
                  <c:v>0.76</c:v>
                </c:pt>
                <c:pt idx="4">
                  <c:v>0.7</c:v>
                </c:pt>
                <c:pt idx="5">
                  <c:v>0.74</c:v>
                </c:pt>
                <c:pt idx="6">
                  <c:v>0.78</c:v>
                </c:pt>
                <c:pt idx="7">
                  <c:v>0.73</c:v>
                </c:pt>
                <c:pt idx="8">
                  <c:v>0.77</c:v>
                </c:pt>
                <c:pt idx="9">
                  <c:v>0.77</c:v>
                </c:pt>
                <c:pt idx="10">
                  <c:v>0.7</c:v>
                </c:pt>
                <c:pt idx="11">
                  <c:v>0.79</c:v>
                </c:pt>
                <c:pt idx="12">
                  <c:v>0.79</c:v>
                </c:pt>
                <c:pt idx="13">
                  <c:v>0.77</c:v>
                </c:pt>
                <c:pt idx="14">
                  <c:v>0.85</c:v>
                </c:pt>
                <c:pt idx="15">
                  <c:v>0.71</c:v>
                </c:pt>
                <c:pt idx="16">
                  <c:v>0.74</c:v>
                </c:pt>
                <c:pt idx="17">
                  <c:v>0.83</c:v>
                </c:pt>
                <c:pt idx="18">
                  <c:v>0.82</c:v>
                </c:pt>
                <c:pt idx="19">
                  <c:v>0.73</c:v>
                </c:pt>
                <c:pt idx="20">
                  <c:v>0.73</c:v>
                </c:pt>
                <c:pt idx="21">
                  <c:v>0.72</c:v>
                </c:pt>
                <c:pt idx="22">
                  <c:v>0.8</c:v>
                </c:pt>
                <c:pt idx="23">
                  <c:v>0.73</c:v>
                </c:pt>
                <c:pt idx="24">
                  <c:v>0.81</c:v>
                </c:pt>
                <c:pt idx="25">
                  <c:v>0.77</c:v>
                </c:pt>
                <c:pt idx="26">
                  <c:v>0.74</c:v>
                </c:pt>
                <c:pt idx="27">
                  <c:v>0.8</c:v>
                </c:pt>
                <c:pt idx="28">
                  <c:v>0.9</c:v>
                </c:pt>
                <c:pt idx="29">
                  <c:v>0.86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E9-4F47-9F3F-7547D4A7E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7810704"/>
        <c:axId val="337806392"/>
      </c:lineChart>
      <c:catAx>
        <c:axId val="337810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b="1"/>
                  <a:t>Dia</a:t>
                </a:r>
                <a:r>
                  <a:rPr lang="es-E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7806392"/>
        <c:crosses val="autoZero"/>
        <c:auto val="1"/>
        <c:lblAlgn val="ctr"/>
        <c:lblOffset val="100"/>
        <c:noMultiLvlLbl val="0"/>
      </c:catAx>
      <c:valAx>
        <c:axId val="3378063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b="1"/>
                  <a:t>Clor lliure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781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/>
              <a:t>DIPÒSIT</a:t>
            </a:r>
            <a:r>
              <a:rPr lang="es-ES" b="1" baseline="0"/>
              <a:t> LA CARENA</a:t>
            </a:r>
            <a:endParaRPr lang="es-E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v>Màxim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GRÀFICS!$A$1:$A$31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E5-444B-8FD7-15CD8F3FDADC}"/>
            </c:ext>
          </c:extLst>
        </c:ser>
        <c:ser>
          <c:idx val="4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GRÀFICS!$B$1:$B$31</c:f>
              <c:numCache>
                <c:formatCode>General</c:formatCode>
                <c:ptCount val="31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E5-444B-8FD7-15CD8F3FDADC}"/>
            </c:ext>
          </c:extLst>
        </c:ser>
        <c:ser>
          <c:idx val="2"/>
          <c:order val="2"/>
          <c:tx>
            <c:v>Clor Lliure</c:v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SANITAT!$E$10:$E$39</c:f>
              <c:numCache>
                <c:formatCode>General</c:formatCode>
                <c:ptCount val="30"/>
                <c:pt idx="0">
                  <c:v>0.73</c:v>
                </c:pt>
                <c:pt idx="1">
                  <c:v>0.73</c:v>
                </c:pt>
                <c:pt idx="2">
                  <c:v>0.71</c:v>
                </c:pt>
                <c:pt idx="3">
                  <c:v>0.78</c:v>
                </c:pt>
                <c:pt idx="4">
                  <c:v>0.8</c:v>
                </c:pt>
                <c:pt idx="5">
                  <c:v>0.81</c:v>
                </c:pt>
                <c:pt idx="6">
                  <c:v>0.81</c:v>
                </c:pt>
                <c:pt idx="7">
                  <c:v>0.82</c:v>
                </c:pt>
                <c:pt idx="8">
                  <c:v>0.81</c:v>
                </c:pt>
                <c:pt idx="9">
                  <c:v>0.81</c:v>
                </c:pt>
                <c:pt idx="10">
                  <c:v>0.8</c:v>
                </c:pt>
                <c:pt idx="11">
                  <c:v>0.8</c:v>
                </c:pt>
                <c:pt idx="12">
                  <c:v>0.81</c:v>
                </c:pt>
                <c:pt idx="13">
                  <c:v>0.84</c:v>
                </c:pt>
                <c:pt idx="14">
                  <c:v>0.82</c:v>
                </c:pt>
                <c:pt idx="15">
                  <c:v>0.82</c:v>
                </c:pt>
                <c:pt idx="16">
                  <c:v>0.81</c:v>
                </c:pt>
                <c:pt idx="17">
                  <c:v>0.81</c:v>
                </c:pt>
                <c:pt idx="18">
                  <c:v>0.81</c:v>
                </c:pt>
                <c:pt idx="19">
                  <c:v>0.82</c:v>
                </c:pt>
                <c:pt idx="20">
                  <c:v>0.82</c:v>
                </c:pt>
                <c:pt idx="21">
                  <c:v>0.85</c:v>
                </c:pt>
                <c:pt idx="22">
                  <c:v>0.75</c:v>
                </c:pt>
                <c:pt idx="23">
                  <c:v>0.81</c:v>
                </c:pt>
                <c:pt idx="24">
                  <c:v>0.83</c:v>
                </c:pt>
                <c:pt idx="25">
                  <c:v>0.83</c:v>
                </c:pt>
                <c:pt idx="26">
                  <c:v>0.85</c:v>
                </c:pt>
                <c:pt idx="27">
                  <c:v>0.89</c:v>
                </c:pt>
                <c:pt idx="28">
                  <c:v>0.91</c:v>
                </c:pt>
                <c:pt idx="29">
                  <c:v>0.72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E5-444B-8FD7-15CD8F3FD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7807960"/>
        <c:axId val="337809920"/>
      </c:lineChart>
      <c:catAx>
        <c:axId val="337807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b="1"/>
                  <a:t>Dia</a:t>
                </a:r>
                <a:r>
                  <a:rPr lang="es-E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7809920"/>
        <c:crosses val="autoZero"/>
        <c:auto val="1"/>
        <c:lblAlgn val="ctr"/>
        <c:lblOffset val="100"/>
        <c:noMultiLvlLbl val="0"/>
      </c:catAx>
      <c:valAx>
        <c:axId val="33780992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b="1"/>
                  <a:t>Clor lliure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7807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/>
              <a:t>PUNT ENTREGA</a:t>
            </a:r>
            <a:r>
              <a:rPr lang="es-ES" b="1" baseline="0"/>
              <a:t> CAN SUNYER</a:t>
            </a:r>
            <a:endParaRPr lang="es-E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v>Màxim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GRÀFICS!$A$1:$A$31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A6-4C94-ACE8-B3364EF61984}"/>
            </c:ext>
          </c:extLst>
        </c:ser>
        <c:ser>
          <c:idx val="4"/>
          <c:order val="1"/>
          <c:tx>
            <c:v>Mínim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GRÀFICS!$C$1:$C$31</c:f>
              <c:numCache>
                <c:formatCode>General</c:formatCode>
                <c:ptCount val="31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A6-4C94-ACE8-B3364EF61984}"/>
            </c:ext>
          </c:extLst>
        </c:ser>
        <c:ser>
          <c:idx val="2"/>
          <c:order val="2"/>
          <c:tx>
            <c:v>Clor Lliure</c:v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SANITAT!$F$10:$F$39</c:f>
              <c:numCache>
                <c:formatCode>General</c:formatCode>
                <c:ptCount val="30"/>
                <c:pt idx="0">
                  <c:v>0.71</c:v>
                </c:pt>
                <c:pt idx="1">
                  <c:v>0.72</c:v>
                </c:pt>
                <c:pt idx="2">
                  <c:v>0.67</c:v>
                </c:pt>
                <c:pt idx="3">
                  <c:v>0.7</c:v>
                </c:pt>
                <c:pt idx="4">
                  <c:v>0.66</c:v>
                </c:pt>
                <c:pt idx="5">
                  <c:v>0.7</c:v>
                </c:pt>
                <c:pt idx="6">
                  <c:v>0.71</c:v>
                </c:pt>
                <c:pt idx="7">
                  <c:v>0.71</c:v>
                </c:pt>
                <c:pt idx="8">
                  <c:v>0.67</c:v>
                </c:pt>
                <c:pt idx="9">
                  <c:v>0.66</c:v>
                </c:pt>
                <c:pt idx="10">
                  <c:v>0.77</c:v>
                </c:pt>
                <c:pt idx="11">
                  <c:v>0.87</c:v>
                </c:pt>
                <c:pt idx="12">
                  <c:v>0.83</c:v>
                </c:pt>
                <c:pt idx="13">
                  <c:v>0.76</c:v>
                </c:pt>
                <c:pt idx="14">
                  <c:v>0.33</c:v>
                </c:pt>
                <c:pt idx="15">
                  <c:v>0.71</c:v>
                </c:pt>
                <c:pt idx="16">
                  <c:v>0.8</c:v>
                </c:pt>
                <c:pt idx="17">
                  <c:v>0.83</c:v>
                </c:pt>
                <c:pt idx="18">
                  <c:v>0.71</c:v>
                </c:pt>
                <c:pt idx="19">
                  <c:v>0.69</c:v>
                </c:pt>
                <c:pt idx="20">
                  <c:v>0.72</c:v>
                </c:pt>
                <c:pt idx="21">
                  <c:v>0.78</c:v>
                </c:pt>
                <c:pt idx="22">
                  <c:v>0.83</c:v>
                </c:pt>
                <c:pt idx="23">
                  <c:v>0.68</c:v>
                </c:pt>
                <c:pt idx="24">
                  <c:v>0.75</c:v>
                </c:pt>
                <c:pt idx="25">
                  <c:v>0.68</c:v>
                </c:pt>
                <c:pt idx="26">
                  <c:v>0.69</c:v>
                </c:pt>
                <c:pt idx="27">
                  <c:v>0.83</c:v>
                </c:pt>
                <c:pt idx="28">
                  <c:v>0.68</c:v>
                </c:pt>
                <c:pt idx="29">
                  <c:v>0.73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A6-4C94-ACE8-B3364EF61984}"/>
            </c:ext>
          </c:extLst>
        </c:ser>
        <c:ser>
          <c:idx val="5"/>
          <c:order val="3"/>
          <c:tx>
            <c:v>Clor Total</c:v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SANITAT!$G$10:$G$39</c:f>
              <c:numCache>
                <c:formatCode>General</c:formatCode>
                <c:ptCount val="30"/>
                <c:pt idx="0">
                  <c:v>0.74</c:v>
                </c:pt>
                <c:pt idx="1">
                  <c:v>0.76</c:v>
                </c:pt>
                <c:pt idx="2">
                  <c:v>0.7</c:v>
                </c:pt>
                <c:pt idx="3">
                  <c:v>0.75</c:v>
                </c:pt>
                <c:pt idx="4">
                  <c:v>0.7</c:v>
                </c:pt>
                <c:pt idx="5">
                  <c:v>0.77</c:v>
                </c:pt>
                <c:pt idx="6">
                  <c:v>0.72</c:v>
                </c:pt>
                <c:pt idx="7">
                  <c:v>0.75</c:v>
                </c:pt>
                <c:pt idx="8">
                  <c:v>0.71</c:v>
                </c:pt>
                <c:pt idx="9">
                  <c:v>0.7</c:v>
                </c:pt>
                <c:pt idx="10">
                  <c:v>0.83</c:v>
                </c:pt>
                <c:pt idx="11">
                  <c:v>0.91</c:v>
                </c:pt>
                <c:pt idx="12">
                  <c:v>0.87</c:v>
                </c:pt>
                <c:pt idx="13">
                  <c:v>0.79</c:v>
                </c:pt>
                <c:pt idx="14">
                  <c:v>0.35</c:v>
                </c:pt>
                <c:pt idx="15">
                  <c:v>0.73</c:v>
                </c:pt>
                <c:pt idx="16">
                  <c:v>0.84</c:v>
                </c:pt>
                <c:pt idx="17">
                  <c:v>0.85</c:v>
                </c:pt>
                <c:pt idx="18">
                  <c:v>0.74</c:v>
                </c:pt>
                <c:pt idx="19">
                  <c:v>0.72</c:v>
                </c:pt>
                <c:pt idx="20">
                  <c:v>0.74</c:v>
                </c:pt>
                <c:pt idx="21">
                  <c:v>0.82</c:v>
                </c:pt>
                <c:pt idx="22">
                  <c:v>0.86</c:v>
                </c:pt>
                <c:pt idx="23">
                  <c:v>0.71</c:v>
                </c:pt>
                <c:pt idx="24">
                  <c:v>0.78</c:v>
                </c:pt>
                <c:pt idx="25">
                  <c:v>0.71</c:v>
                </c:pt>
                <c:pt idx="26">
                  <c:v>0.72</c:v>
                </c:pt>
                <c:pt idx="27">
                  <c:v>0.85</c:v>
                </c:pt>
                <c:pt idx="28">
                  <c:v>0.71</c:v>
                </c:pt>
                <c:pt idx="29">
                  <c:v>0.76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A6-4C94-ACE8-B3364EF61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7805608"/>
        <c:axId val="337807176"/>
      </c:lineChart>
      <c:catAx>
        <c:axId val="337805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b="1"/>
                  <a:t>Dia</a:t>
                </a:r>
                <a:r>
                  <a:rPr lang="es-E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7807176"/>
        <c:crosses val="autoZero"/>
        <c:auto val="1"/>
        <c:lblAlgn val="ctr"/>
        <c:lblOffset val="100"/>
        <c:noMultiLvlLbl val="0"/>
      </c:catAx>
      <c:valAx>
        <c:axId val="3378071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7805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 baseline="0"/>
              <a:t>XARXA</a:t>
            </a:r>
            <a:endParaRPr lang="es-E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v>Màxim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[1]GRÀFICS!$A$1:$A$31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A0-4E80-B1CA-231E356C28C9}"/>
            </c:ext>
          </c:extLst>
        </c:ser>
        <c:ser>
          <c:idx val="4"/>
          <c:order val="1"/>
          <c:tx>
            <c:v>Mínim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[1]GRÀFICS!$C$1:$C$31</c:f>
              <c:numCache>
                <c:formatCode>General</c:formatCode>
                <c:ptCount val="31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A0-4E80-B1CA-231E356C28C9}"/>
            </c:ext>
          </c:extLst>
        </c:ser>
        <c:ser>
          <c:idx val="2"/>
          <c:order val="2"/>
          <c:tx>
            <c:v>Clor Lliure</c:v>
          </c:tx>
          <c:spPr>
            <a:ln w="952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XARXA!$V$10:$V$39</c:f>
              <c:numCache>
                <c:formatCode>0.00</c:formatCode>
                <c:ptCount val="30"/>
                <c:pt idx="0">
                  <c:v>0.74</c:v>
                </c:pt>
                <c:pt idx="1">
                  <c:v>0.68</c:v>
                </c:pt>
                <c:pt idx="2">
                  <c:v>0.62</c:v>
                </c:pt>
                <c:pt idx="3" formatCode="General">
                  <c:v>0.62</c:v>
                </c:pt>
                <c:pt idx="4" formatCode="General">
                  <c:v>0.71</c:v>
                </c:pt>
                <c:pt idx="5" formatCode="General">
                  <c:v>0.71</c:v>
                </c:pt>
                <c:pt idx="6" formatCode="General">
                  <c:v>0.27</c:v>
                </c:pt>
                <c:pt idx="7" formatCode="General">
                  <c:v>0.67</c:v>
                </c:pt>
                <c:pt idx="8" formatCode="General">
                  <c:v>0.66</c:v>
                </c:pt>
                <c:pt idx="9" formatCode="General">
                  <c:v>0.55000000000000004</c:v>
                </c:pt>
                <c:pt idx="10" formatCode="General">
                  <c:v>0.54</c:v>
                </c:pt>
                <c:pt idx="11" formatCode="General">
                  <c:v>0.8</c:v>
                </c:pt>
                <c:pt idx="12" formatCode="General">
                  <c:v>0.71</c:v>
                </c:pt>
                <c:pt idx="13" formatCode="General">
                  <c:v>0.55000000000000004</c:v>
                </c:pt>
                <c:pt idx="14" formatCode="General">
                  <c:v>0.33</c:v>
                </c:pt>
                <c:pt idx="15" formatCode="General">
                  <c:v>0.78</c:v>
                </c:pt>
                <c:pt idx="16" formatCode="General">
                  <c:v>0.44</c:v>
                </c:pt>
                <c:pt idx="17" formatCode="General">
                  <c:v>0.53</c:v>
                </c:pt>
                <c:pt idx="18" formatCode="General">
                  <c:v>0.64</c:v>
                </c:pt>
                <c:pt idx="19" formatCode="General">
                  <c:v>0.71</c:v>
                </c:pt>
                <c:pt idx="20" formatCode="General">
                  <c:v>0.69</c:v>
                </c:pt>
                <c:pt idx="21" formatCode="General">
                  <c:v>0.85</c:v>
                </c:pt>
                <c:pt idx="22" formatCode="General">
                  <c:v>0.61</c:v>
                </c:pt>
                <c:pt idx="23" formatCode="General">
                  <c:v>0.7</c:v>
                </c:pt>
                <c:pt idx="24" formatCode="General">
                  <c:v>0.66</c:v>
                </c:pt>
                <c:pt idx="25" formatCode="General">
                  <c:v>0.4</c:v>
                </c:pt>
                <c:pt idx="26" formatCode="General">
                  <c:v>0.55000000000000004</c:v>
                </c:pt>
                <c:pt idx="27" formatCode="General">
                  <c:v>0.56000000000000005</c:v>
                </c:pt>
                <c:pt idx="28" formatCode="General">
                  <c:v>0.66</c:v>
                </c:pt>
                <c:pt idx="29" formatCode="General">
                  <c:v>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A0-4E80-B1CA-231E356C28C9}"/>
            </c:ext>
          </c:extLst>
        </c:ser>
        <c:ser>
          <c:idx val="5"/>
          <c:order val="3"/>
          <c:tx>
            <c:v>Clor Total</c:v>
          </c:tx>
          <c:spPr>
            <a:ln w="9525" cap="rnd">
              <a:solidFill>
                <a:srgbClr val="70AD47"/>
              </a:solidFill>
              <a:round/>
            </a:ln>
            <a:effectLst/>
          </c:spPr>
          <c:marker>
            <c:symbol val="none"/>
          </c:marker>
          <c:val>
            <c:numRef>
              <c:f>XARXA!$W$10:$W$39</c:f>
              <c:numCache>
                <c:formatCode>General</c:formatCode>
                <c:ptCount val="30"/>
                <c:pt idx="0" formatCode="0.00">
                  <c:v>0.77</c:v>
                </c:pt>
                <c:pt idx="1">
                  <c:v>0.71</c:v>
                </c:pt>
                <c:pt idx="2">
                  <c:v>0.64</c:v>
                </c:pt>
                <c:pt idx="3">
                  <c:v>0.66</c:v>
                </c:pt>
                <c:pt idx="4">
                  <c:v>0.75</c:v>
                </c:pt>
                <c:pt idx="5">
                  <c:v>0.74</c:v>
                </c:pt>
                <c:pt idx="6">
                  <c:v>0.31</c:v>
                </c:pt>
                <c:pt idx="7">
                  <c:v>0.69</c:v>
                </c:pt>
                <c:pt idx="8">
                  <c:v>0.7</c:v>
                </c:pt>
                <c:pt idx="9">
                  <c:v>0.56999999999999995</c:v>
                </c:pt>
                <c:pt idx="10">
                  <c:v>0.59</c:v>
                </c:pt>
                <c:pt idx="11">
                  <c:v>0.83</c:v>
                </c:pt>
                <c:pt idx="12">
                  <c:v>0.75</c:v>
                </c:pt>
                <c:pt idx="13">
                  <c:v>0.59</c:v>
                </c:pt>
                <c:pt idx="14">
                  <c:v>0.35</c:v>
                </c:pt>
                <c:pt idx="15">
                  <c:v>0.81</c:v>
                </c:pt>
                <c:pt idx="16">
                  <c:v>0.45</c:v>
                </c:pt>
                <c:pt idx="17">
                  <c:v>0.57999999999999996</c:v>
                </c:pt>
                <c:pt idx="18">
                  <c:v>0.67</c:v>
                </c:pt>
                <c:pt idx="19">
                  <c:v>0.74</c:v>
                </c:pt>
                <c:pt idx="20">
                  <c:v>0.73</c:v>
                </c:pt>
                <c:pt idx="21">
                  <c:v>0.89</c:v>
                </c:pt>
                <c:pt idx="22">
                  <c:v>0.64</c:v>
                </c:pt>
                <c:pt idx="23">
                  <c:v>0.73</c:v>
                </c:pt>
                <c:pt idx="24">
                  <c:v>0.69</c:v>
                </c:pt>
                <c:pt idx="25">
                  <c:v>0.46</c:v>
                </c:pt>
                <c:pt idx="26">
                  <c:v>0.59</c:v>
                </c:pt>
                <c:pt idx="27">
                  <c:v>0.6</c:v>
                </c:pt>
                <c:pt idx="28">
                  <c:v>0.7</c:v>
                </c:pt>
                <c:pt idx="29">
                  <c:v>0.64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A0-4E80-B1CA-231E356C2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7807568"/>
        <c:axId val="337811096"/>
      </c:lineChart>
      <c:catAx>
        <c:axId val="337807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b="1"/>
                  <a:t>Dia</a:t>
                </a:r>
                <a:r>
                  <a:rPr lang="es-E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7811096"/>
        <c:crosses val="autoZero"/>
        <c:auto val="1"/>
        <c:lblAlgn val="ctr"/>
        <c:lblOffset val="100"/>
        <c:noMultiLvlLbl val="0"/>
      </c:catAx>
      <c:valAx>
        <c:axId val="3378110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780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0</xdr:row>
      <xdr:rowOff>0</xdr:rowOff>
    </xdr:from>
    <xdr:to>
      <xdr:col>1</xdr:col>
      <xdr:colOff>542925</xdr:colOff>
      <xdr:row>1</xdr:row>
      <xdr:rowOff>132690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0"/>
          <a:ext cx="1028700" cy="332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114300</xdr:rowOff>
    </xdr:from>
    <xdr:to>
      <xdr:col>2</xdr:col>
      <xdr:colOff>295275</xdr:colOff>
      <xdr:row>1</xdr:row>
      <xdr:rowOff>85725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114300"/>
          <a:ext cx="10668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0</xdr:row>
      <xdr:rowOff>0</xdr:rowOff>
    </xdr:from>
    <xdr:to>
      <xdr:col>1</xdr:col>
      <xdr:colOff>542925</xdr:colOff>
      <xdr:row>1</xdr:row>
      <xdr:rowOff>132690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0"/>
          <a:ext cx="1028700" cy="332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55469</xdr:colOff>
      <xdr:row>0</xdr:row>
      <xdr:rowOff>184897</xdr:rowOff>
    </xdr:from>
    <xdr:to>
      <xdr:col>11</xdr:col>
      <xdr:colOff>398369</xdr:colOff>
      <xdr:row>15</xdr:row>
      <xdr:rowOff>8684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14</xdr:row>
      <xdr:rowOff>174812</xdr:rowOff>
    </xdr:from>
    <xdr:to>
      <xdr:col>11</xdr:col>
      <xdr:colOff>400050</xdr:colOff>
      <xdr:row>28</xdr:row>
      <xdr:rowOff>189099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57150</xdr:colOff>
      <xdr:row>29</xdr:row>
      <xdr:rowOff>9525</xdr:rowOff>
    </xdr:from>
    <xdr:to>
      <xdr:col>11</xdr:col>
      <xdr:colOff>400050</xdr:colOff>
      <xdr:row>43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405093</xdr:colOff>
      <xdr:row>0</xdr:row>
      <xdr:rowOff>184897</xdr:rowOff>
    </xdr:from>
    <xdr:to>
      <xdr:col>18</xdr:col>
      <xdr:colOff>747993</xdr:colOff>
      <xdr:row>15</xdr:row>
      <xdr:rowOff>8684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406774</xdr:colOff>
      <xdr:row>14</xdr:row>
      <xdr:rowOff>184337</xdr:rowOff>
    </xdr:from>
    <xdr:to>
      <xdr:col>18</xdr:col>
      <xdr:colOff>749674</xdr:colOff>
      <xdr:row>29</xdr:row>
      <xdr:rowOff>8124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400050</xdr:colOff>
      <xdr:row>29</xdr:row>
      <xdr:rowOff>9525</xdr:rowOff>
    </xdr:from>
    <xdr:to>
      <xdr:col>18</xdr:col>
      <xdr:colOff>742950</xdr:colOff>
      <xdr:row>43</xdr:row>
      <xdr:rowOff>23812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brunap/Downloads/2102%20-Registre%20Cloracions%20Sant%20Andreu%20-%20febrer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ES INTERN"/>
      <sheetName val="XARXA"/>
      <sheetName val="SANITAT"/>
      <sheetName val="GRÀFICS"/>
    </sheetNames>
    <sheetDataSet>
      <sheetData sheetId="0"/>
      <sheetData sheetId="1"/>
      <sheetData sheetId="2"/>
      <sheetData sheetId="3">
        <row r="1">
          <cell r="A1">
            <v>1</v>
          </cell>
          <cell r="C1">
            <v>0.2</v>
          </cell>
        </row>
        <row r="2">
          <cell r="A2">
            <v>1</v>
          </cell>
          <cell r="C2">
            <v>0.2</v>
          </cell>
        </row>
        <row r="3">
          <cell r="A3">
            <v>1</v>
          </cell>
          <cell r="C3">
            <v>0.2</v>
          </cell>
        </row>
        <row r="4">
          <cell r="A4">
            <v>1</v>
          </cell>
          <cell r="C4">
            <v>0.2</v>
          </cell>
        </row>
        <row r="5">
          <cell r="A5">
            <v>1</v>
          </cell>
          <cell r="C5">
            <v>0.2</v>
          </cell>
        </row>
        <row r="6">
          <cell r="A6">
            <v>1</v>
          </cell>
          <cell r="C6">
            <v>0.2</v>
          </cell>
        </row>
        <row r="7">
          <cell r="A7">
            <v>1</v>
          </cell>
          <cell r="C7">
            <v>0.2</v>
          </cell>
        </row>
        <row r="8">
          <cell r="A8">
            <v>1</v>
          </cell>
          <cell r="C8">
            <v>0.2</v>
          </cell>
        </row>
        <row r="9">
          <cell r="A9">
            <v>1</v>
          </cell>
          <cell r="C9">
            <v>0.2</v>
          </cell>
        </row>
        <row r="10">
          <cell r="A10">
            <v>1</v>
          </cell>
          <cell r="C10">
            <v>0.2</v>
          </cell>
        </row>
        <row r="11">
          <cell r="A11">
            <v>1</v>
          </cell>
          <cell r="C11">
            <v>0.2</v>
          </cell>
        </row>
        <row r="12">
          <cell r="A12">
            <v>1</v>
          </cell>
          <cell r="C12">
            <v>0.2</v>
          </cell>
        </row>
        <row r="13">
          <cell r="A13">
            <v>1</v>
          </cell>
          <cell r="C13">
            <v>0.2</v>
          </cell>
        </row>
        <row r="14">
          <cell r="A14">
            <v>1</v>
          </cell>
          <cell r="C14">
            <v>0.2</v>
          </cell>
        </row>
        <row r="15">
          <cell r="A15">
            <v>1</v>
          </cell>
          <cell r="C15">
            <v>0.2</v>
          </cell>
        </row>
        <row r="16">
          <cell r="A16">
            <v>1</v>
          </cell>
          <cell r="C16">
            <v>0.2</v>
          </cell>
        </row>
        <row r="17">
          <cell r="A17">
            <v>1</v>
          </cell>
          <cell r="C17">
            <v>0.2</v>
          </cell>
        </row>
        <row r="18">
          <cell r="A18">
            <v>1</v>
          </cell>
          <cell r="C18">
            <v>0.2</v>
          </cell>
        </row>
        <row r="19">
          <cell r="A19">
            <v>1</v>
          </cell>
          <cell r="C19">
            <v>0.2</v>
          </cell>
        </row>
        <row r="20">
          <cell r="A20">
            <v>1</v>
          </cell>
          <cell r="C20">
            <v>0.2</v>
          </cell>
        </row>
        <row r="21">
          <cell r="A21">
            <v>1</v>
          </cell>
          <cell r="C21">
            <v>0.2</v>
          </cell>
        </row>
        <row r="22">
          <cell r="A22">
            <v>1</v>
          </cell>
          <cell r="C22">
            <v>0.2</v>
          </cell>
        </row>
        <row r="23">
          <cell r="A23">
            <v>1</v>
          </cell>
          <cell r="C23">
            <v>0.2</v>
          </cell>
        </row>
        <row r="24">
          <cell r="A24">
            <v>1</v>
          </cell>
          <cell r="C24">
            <v>0.2</v>
          </cell>
        </row>
        <row r="25">
          <cell r="A25">
            <v>1</v>
          </cell>
          <cell r="C25">
            <v>0.2</v>
          </cell>
        </row>
        <row r="26">
          <cell r="A26">
            <v>1</v>
          </cell>
          <cell r="C26">
            <v>0.2</v>
          </cell>
        </row>
        <row r="27">
          <cell r="A27">
            <v>1</v>
          </cell>
          <cell r="C27">
            <v>0.2</v>
          </cell>
        </row>
        <row r="28">
          <cell r="A28">
            <v>1</v>
          </cell>
          <cell r="C28">
            <v>0.2</v>
          </cell>
        </row>
        <row r="29">
          <cell r="A29">
            <v>1</v>
          </cell>
          <cell r="C29">
            <v>0.2</v>
          </cell>
        </row>
        <row r="30">
          <cell r="A30">
            <v>1</v>
          </cell>
          <cell r="C30">
            <v>0.2</v>
          </cell>
        </row>
        <row r="31">
          <cell r="A31">
            <v>1</v>
          </cell>
          <cell r="C31">
            <v>0.2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0"/>
  <sheetViews>
    <sheetView tabSelected="1" zoomScale="70" zoomScaleNormal="70" workbookViewId="0">
      <selection activeCell="I26" sqref="I26"/>
    </sheetView>
  </sheetViews>
  <sheetFormatPr baseColWidth="10" defaultColWidth="11.44140625" defaultRowHeight="14.4" x14ac:dyDescent="0.3"/>
  <cols>
    <col min="1" max="1" width="14.44140625" customWidth="1"/>
    <col min="2" max="2" width="13.44140625" customWidth="1"/>
    <col min="3" max="3" width="18.5546875" bestFit="1" customWidth="1"/>
    <col min="4" max="4" width="12.44140625" bestFit="1" customWidth="1"/>
    <col min="5" max="5" width="5" hidden="1" customWidth="1"/>
    <col min="6" max="6" width="5" customWidth="1"/>
    <col min="7" max="7" width="13.109375" customWidth="1"/>
    <col min="8" max="8" width="13.88671875" customWidth="1"/>
    <col min="9" max="9" width="13.5546875" customWidth="1"/>
    <col min="10" max="10" width="5" hidden="1" customWidth="1"/>
    <col min="11" max="11" width="5" customWidth="1"/>
    <col min="15" max="15" width="5" hidden="1" customWidth="1"/>
    <col min="16" max="16" width="5" customWidth="1"/>
    <col min="20" max="20" width="7" customWidth="1"/>
    <col min="24" max="24" width="12.44140625" bestFit="1" customWidth="1"/>
  </cols>
  <sheetData>
    <row r="1" spans="1:24" ht="15.6" x14ac:dyDescent="0.3">
      <c r="A1" s="92"/>
      <c r="B1" s="93"/>
      <c r="C1" s="96" t="s">
        <v>0</v>
      </c>
      <c r="D1" s="97"/>
      <c r="E1" s="97"/>
      <c r="F1" s="97"/>
      <c r="G1" s="98"/>
      <c r="H1" s="99" t="s">
        <v>1</v>
      </c>
      <c r="I1" s="100"/>
      <c r="J1" s="64"/>
      <c r="K1" s="64"/>
    </row>
    <row r="2" spans="1:24" ht="15" thickBot="1" x14ac:dyDescent="0.35">
      <c r="A2" s="94"/>
      <c r="B2" s="95"/>
      <c r="C2" s="103" t="s">
        <v>2</v>
      </c>
      <c r="D2" s="104"/>
      <c r="E2" s="104"/>
      <c r="F2" s="104"/>
      <c r="G2" s="105"/>
      <c r="H2" s="101"/>
      <c r="I2" s="102"/>
      <c r="J2" s="64"/>
      <c r="K2" s="64"/>
    </row>
    <row r="3" spans="1:24" ht="15" thickBot="1" x14ac:dyDescent="0.35">
      <c r="A3" s="1"/>
      <c r="B3" s="1"/>
      <c r="C3" s="2"/>
      <c r="D3" s="2"/>
      <c r="E3" s="2"/>
      <c r="F3" s="2"/>
      <c r="G3" s="2"/>
      <c r="H3" s="3"/>
      <c r="I3" s="3"/>
      <c r="J3" s="3"/>
      <c r="K3" s="3"/>
    </row>
    <row r="4" spans="1:24" ht="27.75" customHeight="1" thickTop="1" x14ac:dyDescent="0.3">
      <c r="A4" s="4" t="s">
        <v>3</v>
      </c>
      <c r="B4" s="5" t="s">
        <v>4</v>
      </c>
      <c r="C4" s="6" t="s">
        <v>5</v>
      </c>
      <c r="D4" s="7" t="s">
        <v>6</v>
      </c>
      <c r="E4" s="7"/>
      <c r="F4" s="7"/>
      <c r="G4" s="6" t="s">
        <v>7</v>
      </c>
      <c r="H4" s="106" t="s">
        <v>8</v>
      </c>
      <c r="I4" s="107"/>
      <c r="J4" s="12"/>
      <c r="K4" s="12"/>
    </row>
    <row r="5" spans="1:24" ht="15" thickBot="1" x14ac:dyDescent="0.35">
      <c r="A5" s="8" t="s">
        <v>9</v>
      </c>
      <c r="B5" s="88" t="s">
        <v>10</v>
      </c>
      <c r="C5" s="88"/>
      <c r="D5" s="88"/>
      <c r="E5" s="62"/>
      <c r="F5" s="62"/>
      <c r="G5" s="9" t="s">
        <v>11</v>
      </c>
      <c r="H5" s="88" t="s">
        <v>12</v>
      </c>
      <c r="I5" s="89"/>
      <c r="J5" s="65"/>
      <c r="K5" s="65"/>
    </row>
    <row r="6" spans="1:24" ht="15.6" thickTop="1" thickBot="1" x14ac:dyDescent="0.35"/>
    <row r="7" spans="1:24" ht="15" thickBot="1" x14ac:dyDescent="0.35">
      <c r="B7" s="110">
        <v>45901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24" ht="15" thickBot="1" x14ac:dyDescent="0.35">
      <c r="A8" s="112" t="s">
        <v>13</v>
      </c>
      <c r="B8" s="25" t="s">
        <v>14</v>
      </c>
      <c r="C8" s="114" t="s">
        <v>15</v>
      </c>
      <c r="D8" s="115"/>
      <c r="E8" s="116"/>
      <c r="F8" s="116"/>
      <c r="G8" s="117"/>
      <c r="H8" s="108" t="s">
        <v>16</v>
      </c>
      <c r="I8" s="118"/>
      <c r="J8" s="118"/>
      <c r="K8" s="118"/>
      <c r="L8" s="109"/>
      <c r="M8" s="114" t="s">
        <v>17</v>
      </c>
      <c r="N8" s="115"/>
      <c r="O8" s="116"/>
      <c r="P8" s="116"/>
      <c r="Q8" s="117"/>
      <c r="R8" s="108" t="s">
        <v>18</v>
      </c>
      <c r="S8" s="109"/>
      <c r="U8" s="90" t="s">
        <v>19</v>
      </c>
      <c r="V8" s="91"/>
      <c r="W8" s="91"/>
      <c r="X8" s="91"/>
    </row>
    <row r="9" spans="1:24" ht="15" thickBot="1" x14ac:dyDescent="0.35">
      <c r="A9" s="113"/>
      <c r="B9" s="73" t="s">
        <v>20</v>
      </c>
      <c r="C9" s="74" t="s">
        <v>20</v>
      </c>
      <c r="D9" s="75" t="s">
        <v>21</v>
      </c>
      <c r="E9" s="76" t="s">
        <v>22</v>
      </c>
      <c r="F9" s="76" t="s">
        <v>22</v>
      </c>
      <c r="G9" s="77" t="s">
        <v>23</v>
      </c>
      <c r="H9" s="74" t="s">
        <v>20</v>
      </c>
      <c r="I9" s="75" t="s">
        <v>21</v>
      </c>
      <c r="J9" s="76" t="s">
        <v>22</v>
      </c>
      <c r="K9" s="76" t="s">
        <v>22</v>
      </c>
      <c r="L9" s="77" t="s">
        <v>23</v>
      </c>
      <c r="M9" s="74" t="s">
        <v>20</v>
      </c>
      <c r="N9" s="75" t="s">
        <v>21</v>
      </c>
      <c r="O9" s="76" t="s">
        <v>22</v>
      </c>
      <c r="P9" s="76" t="s">
        <v>22</v>
      </c>
      <c r="Q9" s="78" t="s">
        <v>23</v>
      </c>
      <c r="R9" s="74" t="s">
        <v>20</v>
      </c>
      <c r="S9" s="77" t="s">
        <v>21</v>
      </c>
      <c r="U9" s="32" t="s">
        <v>24</v>
      </c>
      <c r="V9" s="33" t="s">
        <v>25</v>
      </c>
      <c r="W9" s="33" t="s">
        <v>26</v>
      </c>
      <c r="X9" s="57" t="s">
        <v>18</v>
      </c>
    </row>
    <row r="10" spans="1:24" ht="15" thickBot="1" x14ac:dyDescent="0.35">
      <c r="A10" s="72">
        <v>45901</v>
      </c>
      <c r="B10" s="31">
        <v>0.79</v>
      </c>
      <c r="C10" s="31">
        <v>0.82</v>
      </c>
      <c r="D10" s="31">
        <v>0.84</v>
      </c>
      <c r="E10" s="31"/>
      <c r="F10" s="31"/>
      <c r="G10" s="31">
        <v>0.83</v>
      </c>
      <c r="H10" s="31">
        <v>0.7</v>
      </c>
      <c r="I10" s="31">
        <v>0.72</v>
      </c>
      <c r="J10" s="31"/>
      <c r="K10" s="31"/>
      <c r="L10" s="31">
        <v>0.7</v>
      </c>
      <c r="M10" s="31">
        <v>0.75</v>
      </c>
      <c r="N10" s="31">
        <v>0.77</v>
      </c>
      <c r="O10" s="31"/>
      <c r="P10" s="31"/>
      <c r="Q10" s="31">
        <v>0.73</v>
      </c>
      <c r="R10" s="31">
        <v>0.71</v>
      </c>
      <c r="S10" s="31">
        <v>0.74</v>
      </c>
      <c r="T10" s="27"/>
      <c r="U10" s="28">
        <f>+D11-C11</f>
        <v>0</v>
      </c>
      <c r="V10" s="29">
        <f>+I11-H11</f>
        <v>4.0000000000000036E-2</v>
      </c>
      <c r="W10" s="29">
        <f>+N11-M11</f>
        <v>0</v>
      </c>
      <c r="X10" s="29">
        <f>+S11-R11</f>
        <v>4.0000000000000036E-2</v>
      </c>
    </row>
    <row r="11" spans="1:24" ht="15" thickBot="1" x14ac:dyDescent="0.35">
      <c r="A11" s="72">
        <v>45902</v>
      </c>
      <c r="B11" s="31">
        <v>0.73</v>
      </c>
      <c r="C11" s="31"/>
      <c r="D11" s="31"/>
      <c r="E11" s="31"/>
      <c r="F11" s="31"/>
      <c r="G11" s="31">
        <v>0.83</v>
      </c>
      <c r="H11" s="31">
        <v>0.76</v>
      </c>
      <c r="I11" s="31">
        <v>0.8</v>
      </c>
      <c r="J11" s="31"/>
      <c r="K11" s="82"/>
      <c r="L11" s="31">
        <v>0.76</v>
      </c>
      <c r="M11" s="31"/>
      <c r="N11" s="31"/>
      <c r="O11" s="31"/>
      <c r="P11" s="31"/>
      <c r="Q11" s="31">
        <v>0.73</v>
      </c>
      <c r="R11" s="31">
        <v>0.72</v>
      </c>
      <c r="S11" s="31">
        <v>0.76</v>
      </c>
      <c r="U11" s="30">
        <f>+D12-C12</f>
        <v>3.0000000000000027E-2</v>
      </c>
      <c r="V11" s="31">
        <f>+I12-H12</f>
        <v>3.0000000000000027E-2</v>
      </c>
      <c r="W11" s="31">
        <f>+N12-M12</f>
        <v>5.0000000000000044E-2</v>
      </c>
      <c r="X11" s="31">
        <f>+S12-R12</f>
        <v>2.9999999999999916E-2</v>
      </c>
    </row>
    <row r="12" spans="1:24" ht="15" thickBot="1" x14ac:dyDescent="0.35">
      <c r="A12" s="72">
        <v>45903</v>
      </c>
      <c r="B12" s="31">
        <v>0.73</v>
      </c>
      <c r="C12" s="31">
        <v>0.85</v>
      </c>
      <c r="D12" s="31">
        <v>0.88</v>
      </c>
      <c r="E12" s="31"/>
      <c r="F12" s="82">
        <v>7</v>
      </c>
      <c r="G12" s="31">
        <v>0.85</v>
      </c>
      <c r="H12" s="31">
        <v>0.82</v>
      </c>
      <c r="I12" s="31">
        <v>0.85</v>
      </c>
      <c r="J12" s="31"/>
      <c r="K12" s="31">
        <v>7</v>
      </c>
      <c r="L12" s="31">
        <v>0.82</v>
      </c>
      <c r="M12" s="31">
        <v>0.7</v>
      </c>
      <c r="N12" s="31">
        <v>0.75</v>
      </c>
      <c r="O12" s="31"/>
      <c r="P12" s="31">
        <v>7</v>
      </c>
      <c r="Q12" s="31">
        <v>0.71</v>
      </c>
      <c r="R12" s="31">
        <v>0.67</v>
      </c>
      <c r="S12" s="31">
        <v>0.7</v>
      </c>
      <c r="U12" s="30">
        <f>+D13-C13</f>
        <v>0</v>
      </c>
      <c r="V12" s="31">
        <f>+I13-H13</f>
        <v>3.0000000000000027E-2</v>
      </c>
      <c r="W12" s="31">
        <f>+N13-M13</f>
        <v>0</v>
      </c>
      <c r="X12" s="31">
        <f>+S13-R13</f>
        <v>5.0000000000000044E-2</v>
      </c>
    </row>
    <row r="13" spans="1:24" ht="15" thickBot="1" x14ac:dyDescent="0.35">
      <c r="A13" s="72">
        <v>45904</v>
      </c>
      <c r="B13" s="31">
        <v>0.75</v>
      </c>
      <c r="C13" s="31"/>
      <c r="D13" s="31"/>
      <c r="E13" s="31"/>
      <c r="F13" s="82"/>
      <c r="G13" s="31">
        <v>0.84</v>
      </c>
      <c r="H13" s="31">
        <v>0.76</v>
      </c>
      <c r="I13" s="31">
        <v>0.79</v>
      </c>
      <c r="J13" s="31"/>
      <c r="K13" s="31"/>
      <c r="L13" s="31">
        <v>0.76</v>
      </c>
      <c r="M13" s="31"/>
      <c r="N13" s="31"/>
      <c r="O13" s="31"/>
      <c r="P13" s="31"/>
      <c r="Q13" s="31">
        <v>0.78</v>
      </c>
      <c r="R13" s="31">
        <v>0.7</v>
      </c>
      <c r="S13" s="31">
        <v>0.75</v>
      </c>
      <c r="U13" s="30">
        <f>+D14-C14</f>
        <v>4.0000000000000036E-2</v>
      </c>
      <c r="V13" s="31">
        <f>+I14-H14</f>
        <v>5.0000000000000044E-2</v>
      </c>
      <c r="W13" s="31">
        <f>+N14-M14</f>
        <v>2.0000000000000018E-2</v>
      </c>
      <c r="X13" s="31">
        <f>+S14-R14</f>
        <v>3.9999999999999925E-2</v>
      </c>
    </row>
    <row r="14" spans="1:24" ht="15" thickBot="1" x14ac:dyDescent="0.35">
      <c r="A14" s="72">
        <v>45905</v>
      </c>
      <c r="B14" s="31">
        <v>0.7</v>
      </c>
      <c r="C14" s="31">
        <v>0.71</v>
      </c>
      <c r="D14" s="31">
        <v>0.75</v>
      </c>
      <c r="E14" s="31"/>
      <c r="F14" s="82"/>
      <c r="G14" s="31">
        <v>0.83</v>
      </c>
      <c r="H14" s="31">
        <v>0.7</v>
      </c>
      <c r="I14" s="31">
        <v>0.75</v>
      </c>
      <c r="J14" s="31"/>
      <c r="K14" s="31"/>
      <c r="L14" s="31">
        <v>0.7</v>
      </c>
      <c r="M14" s="31">
        <v>0.75</v>
      </c>
      <c r="N14" s="31">
        <v>0.77</v>
      </c>
      <c r="O14" s="31"/>
      <c r="P14" s="31"/>
      <c r="Q14" s="31">
        <v>0.8</v>
      </c>
      <c r="R14" s="31">
        <v>0.66</v>
      </c>
      <c r="S14" s="31">
        <v>0.7</v>
      </c>
      <c r="U14" s="30">
        <f>+D15-C15</f>
        <v>0</v>
      </c>
      <c r="V14" s="31">
        <f>+I15-H15</f>
        <v>2.0000000000000018E-2</v>
      </c>
      <c r="W14" s="31">
        <f>+N15-M15</f>
        <v>0</v>
      </c>
      <c r="X14" s="31">
        <f>+S15-R15</f>
        <v>7.0000000000000062E-2</v>
      </c>
    </row>
    <row r="15" spans="1:24" ht="15" thickBot="1" x14ac:dyDescent="0.35">
      <c r="A15" s="72">
        <v>45906</v>
      </c>
      <c r="B15" s="31">
        <v>0.82</v>
      </c>
      <c r="C15" s="31"/>
      <c r="D15" s="31"/>
      <c r="E15" s="31"/>
      <c r="F15" s="82"/>
      <c r="G15" s="31">
        <v>0.82</v>
      </c>
      <c r="H15" s="31">
        <v>0.74</v>
      </c>
      <c r="I15" s="31">
        <v>0.76</v>
      </c>
      <c r="J15" s="31"/>
      <c r="K15" s="31"/>
      <c r="L15" s="31">
        <v>0.74</v>
      </c>
      <c r="M15" s="31"/>
      <c r="N15" s="31"/>
      <c r="O15" s="31"/>
      <c r="P15" s="31"/>
      <c r="Q15" s="83">
        <v>0.81</v>
      </c>
      <c r="R15" s="31">
        <v>0.7</v>
      </c>
      <c r="S15" s="31">
        <v>0.77</v>
      </c>
      <c r="U15" s="30">
        <f t="shared" ref="U15:U38" si="0">+D15-C15</f>
        <v>0</v>
      </c>
      <c r="V15" s="31">
        <f t="shared" ref="V15:V38" si="1">+I15-H15</f>
        <v>2.0000000000000018E-2</v>
      </c>
      <c r="W15" s="31">
        <f t="shared" ref="W15:W38" si="2">+N15-M15</f>
        <v>0</v>
      </c>
      <c r="X15" s="31">
        <f t="shared" ref="X15:X38" si="3">+S15-R15</f>
        <v>7.0000000000000062E-2</v>
      </c>
    </row>
    <row r="16" spans="1:24" ht="15" thickBot="1" x14ac:dyDescent="0.35">
      <c r="A16" s="72">
        <v>45907</v>
      </c>
      <c r="B16" s="31">
        <v>0.74</v>
      </c>
      <c r="C16" s="31">
        <v>0.78</v>
      </c>
      <c r="D16" s="31">
        <v>0.81</v>
      </c>
      <c r="E16" s="31"/>
      <c r="F16" s="31"/>
      <c r="G16" s="31">
        <v>0.82</v>
      </c>
      <c r="H16" s="31">
        <v>0.78</v>
      </c>
      <c r="I16" s="31">
        <v>0.88</v>
      </c>
      <c r="J16" s="31"/>
      <c r="K16" s="31"/>
      <c r="L16" s="31">
        <v>0.78</v>
      </c>
      <c r="M16" s="31">
        <v>0.73</v>
      </c>
      <c r="N16" s="83">
        <v>0.75</v>
      </c>
      <c r="O16" s="31"/>
      <c r="P16" s="31"/>
      <c r="Q16" s="83">
        <v>0.81</v>
      </c>
      <c r="R16" s="31">
        <v>0.71</v>
      </c>
      <c r="S16" s="31">
        <v>0.72</v>
      </c>
      <c r="T16" s="26"/>
      <c r="U16" s="30">
        <f t="shared" si="0"/>
        <v>3.0000000000000027E-2</v>
      </c>
      <c r="V16" s="31">
        <f t="shared" si="1"/>
        <v>9.9999999999999978E-2</v>
      </c>
      <c r="W16" s="31">
        <f t="shared" si="2"/>
        <v>2.0000000000000018E-2</v>
      </c>
      <c r="X16" s="31">
        <f t="shared" si="3"/>
        <v>1.0000000000000009E-2</v>
      </c>
    </row>
    <row r="17" spans="1:24" ht="15" thickBot="1" x14ac:dyDescent="0.35">
      <c r="A17" s="72">
        <v>45908</v>
      </c>
      <c r="B17" s="31">
        <v>0.77</v>
      </c>
      <c r="C17" s="31">
        <v>0.84</v>
      </c>
      <c r="D17" s="31">
        <v>0.86</v>
      </c>
      <c r="E17" s="31"/>
      <c r="F17" s="31"/>
      <c r="G17" s="31">
        <v>0.82</v>
      </c>
      <c r="H17" s="31">
        <v>0.73</v>
      </c>
      <c r="I17" s="31">
        <v>0.75</v>
      </c>
      <c r="J17" s="31"/>
      <c r="K17" s="31"/>
      <c r="L17" s="31">
        <v>0.73</v>
      </c>
      <c r="M17" s="31">
        <v>0.79</v>
      </c>
      <c r="N17" s="31">
        <v>0.8</v>
      </c>
      <c r="O17" s="31"/>
      <c r="P17" s="31"/>
      <c r="Q17" s="31">
        <v>0.82</v>
      </c>
      <c r="R17" s="31">
        <v>0.71</v>
      </c>
      <c r="S17" s="31">
        <v>0.75</v>
      </c>
      <c r="U17" s="30">
        <f t="shared" si="0"/>
        <v>2.0000000000000018E-2</v>
      </c>
      <c r="V17" s="31">
        <f t="shared" si="1"/>
        <v>2.0000000000000018E-2</v>
      </c>
      <c r="W17" s="31">
        <f t="shared" si="2"/>
        <v>1.0000000000000009E-2</v>
      </c>
      <c r="X17" s="31">
        <f t="shared" si="3"/>
        <v>4.0000000000000036E-2</v>
      </c>
    </row>
    <row r="18" spans="1:24" ht="15" thickBot="1" x14ac:dyDescent="0.35">
      <c r="A18" s="72">
        <v>45909</v>
      </c>
      <c r="B18" s="31">
        <v>0.73</v>
      </c>
      <c r="C18" s="31">
        <v>0.77</v>
      </c>
      <c r="D18" s="31">
        <v>0.8</v>
      </c>
      <c r="E18" s="31"/>
      <c r="F18" s="82"/>
      <c r="G18" s="31">
        <v>0.84</v>
      </c>
      <c r="H18" s="31">
        <v>0.77</v>
      </c>
      <c r="I18" s="31">
        <v>0.81</v>
      </c>
      <c r="J18" s="31"/>
      <c r="K18" s="31"/>
      <c r="L18" s="31">
        <v>0.77</v>
      </c>
      <c r="M18" s="31">
        <v>0.74</v>
      </c>
      <c r="N18" s="31">
        <v>0.76</v>
      </c>
      <c r="O18" s="31"/>
      <c r="P18" s="31"/>
      <c r="Q18" s="31">
        <v>0.81</v>
      </c>
      <c r="R18" s="31">
        <v>0.67</v>
      </c>
      <c r="S18" s="31">
        <v>0.71</v>
      </c>
      <c r="U18" s="30">
        <f t="shared" si="0"/>
        <v>3.0000000000000027E-2</v>
      </c>
      <c r="V18" s="31">
        <f t="shared" si="1"/>
        <v>4.0000000000000036E-2</v>
      </c>
      <c r="W18" s="31">
        <f t="shared" si="2"/>
        <v>2.0000000000000018E-2</v>
      </c>
      <c r="X18" s="31">
        <f t="shared" si="3"/>
        <v>3.9999999999999925E-2</v>
      </c>
    </row>
    <row r="19" spans="1:24" ht="15" thickBot="1" x14ac:dyDescent="0.35">
      <c r="A19" s="72">
        <v>45910</v>
      </c>
      <c r="B19" s="31">
        <v>0.7</v>
      </c>
      <c r="C19" s="31">
        <v>0.8</v>
      </c>
      <c r="D19" s="31">
        <v>0.83</v>
      </c>
      <c r="E19" s="31"/>
      <c r="F19" s="82"/>
      <c r="G19" s="31">
        <v>0.85</v>
      </c>
      <c r="H19" s="31">
        <v>0.77</v>
      </c>
      <c r="I19" s="31">
        <v>0.81</v>
      </c>
      <c r="J19" s="31"/>
      <c r="K19" s="31"/>
      <c r="L19" s="31">
        <v>0.77</v>
      </c>
      <c r="M19" s="31">
        <v>0.73</v>
      </c>
      <c r="N19" s="31">
        <v>0.75</v>
      </c>
      <c r="O19" s="31"/>
      <c r="P19" s="31"/>
      <c r="Q19" s="31">
        <v>0.81</v>
      </c>
      <c r="R19" s="31">
        <v>0.66</v>
      </c>
      <c r="S19" s="31">
        <v>0.7</v>
      </c>
      <c r="U19" s="30">
        <f t="shared" si="0"/>
        <v>2.9999999999999916E-2</v>
      </c>
      <c r="V19" s="31">
        <f t="shared" si="1"/>
        <v>4.0000000000000036E-2</v>
      </c>
      <c r="W19" s="31">
        <f t="shared" si="2"/>
        <v>2.0000000000000018E-2</v>
      </c>
      <c r="X19" s="31">
        <f t="shared" si="3"/>
        <v>3.9999999999999925E-2</v>
      </c>
    </row>
    <row r="20" spans="1:24" ht="15" thickBot="1" x14ac:dyDescent="0.35">
      <c r="A20" s="72">
        <v>45911</v>
      </c>
      <c r="B20" s="31">
        <v>0.71</v>
      </c>
      <c r="C20" s="31"/>
      <c r="D20" s="31"/>
      <c r="E20" s="31"/>
      <c r="F20" s="82"/>
      <c r="G20" s="31">
        <v>0.86</v>
      </c>
      <c r="H20" s="31">
        <v>0.7</v>
      </c>
      <c r="I20" s="31">
        <v>0.74</v>
      </c>
      <c r="J20" s="31"/>
      <c r="K20" s="31"/>
      <c r="L20" s="31">
        <v>0.7</v>
      </c>
      <c r="M20" s="31"/>
      <c r="N20" s="31"/>
      <c r="O20" s="31"/>
      <c r="P20" s="31"/>
      <c r="Q20" s="31">
        <v>0.8</v>
      </c>
      <c r="R20" s="31">
        <v>0.77</v>
      </c>
      <c r="S20" s="31">
        <v>0.83</v>
      </c>
      <c r="U20" s="30">
        <f t="shared" si="0"/>
        <v>0</v>
      </c>
      <c r="V20" s="31">
        <f t="shared" si="1"/>
        <v>4.0000000000000036E-2</v>
      </c>
      <c r="W20" s="31">
        <f t="shared" si="2"/>
        <v>0</v>
      </c>
      <c r="X20" s="31">
        <f t="shared" si="3"/>
        <v>5.9999999999999942E-2</v>
      </c>
    </row>
    <row r="21" spans="1:24" ht="15" thickBot="1" x14ac:dyDescent="0.35">
      <c r="A21" s="72">
        <v>45912</v>
      </c>
      <c r="B21" s="31">
        <v>0.99</v>
      </c>
      <c r="C21" s="31">
        <v>0.79</v>
      </c>
      <c r="D21" s="31">
        <v>0.83</v>
      </c>
      <c r="E21" s="31"/>
      <c r="F21" s="82"/>
      <c r="G21" s="31">
        <v>0.86</v>
      </c>
      <c r="H21" s="31">
        <v>0.79</v>
      </c>
      <c r="I21" s="31">
        <v>0.83</v>
      </c>
      <c r="J21" s="31"/>
      <c r="K21" s="31"/>
      <c r="L21" s="31">
        <v>0.79</v>
      </c>
      <c r="M21" s="31">
        <v>0.8</v>
      </c>
      <c r="N21" s="31">
        <v>0.83</v>
      </c>
      <c r="O21" s="31"/>
      <c r="P21" s="31"/>
      <c r="Q21" s="31">
        <v>0.8</v>
      </c>
      <c r="R21" s="31">
        <v>0.87</v>
      </c>
      <c r="S21" s="31">
        <v>0.91</v>
      </c>
      <c r="U21" s="30">
        <f t="shared" si="0"/>
        <v>3.9999999999999925E-2</v>
      </c>
      <c r="V21" s="31">
        <f t="shared" si="1"/>
        <v>3.9999999999999925E-2</v>
      </c>
      <c r="W21" s="31">
        <f t="shared" si="2"/>
        <v>2.9999999999999916E-2</v>
      </c>
      <c r="X21" s="31">
        <f t="shared" si="3"/>
        <v>4.0000000000000036E-2</v>
      </c>
    </row>
    <row r="22" spans="1:24" ht="15" thickBot="1" x14ac:dyDescent="0.35">
      <c r="A22" s="72">
        <v>45913</v>
      </c>
      <c r="B22" s="31">
        <v>0.9</v>
      </c>
      <c r="C22" s="31">
        <v>0.8</v>
      </c>
      <c r="D22" s="31">
        <v>0.84</v>
      </c>
      <c r="E22" s="31"/>
      <c r="F22" s="82"/>
      <c r="G22" s="31">
        <v>0.85</v>
      </c>
      <c r="H22" s="31">
        <v>0.79</v>
      </c>
      <c r="I22" s="31">
        <v>0.82</v>
      </c>
      <c r="J22" s="31"/>
      <c r="K22" s="31"/>
      <c r="L22" s="31">
        <v>0.79</v>
      </c>
      <c r="M22" s="31">
        <v>0.77</v>
      </c>
      <c r="N22" s="31">
        <v>0.8</v>
      </c>
      <c r="O22" s="31"/>
      <c r="P22" s="31"/>
      <c r="Q22" s="31">
        <v>0.81</v>
      </c>
      <c r="R22" s="31">
        <v>0.83</v>
      </c>
      <c r="S22" s="31">
        <v>0.87</v>
      </c>
      <c r="U22" s="30">
        <f t="shared" si="0"/>
        <v>3.9999999999999925E-2</v>
      </c>
      <c r="V22" s="31">
        <f t="shared" si="1"/>
        <v>2.9999999999999916E-2</v>
      </c>
      <c r="W22" s="31">
        <f t="shared" si="2"/>
        <v>3.0000000000000027E-2</v>
      </c>
      <c r="X22" s="31">
        <f t="shared" si="3"/>
        <v>4.0000000000000036E-2</v>
      </c>
    </row>
    <row r="23" spans="1:24" ht="15" thickBot="1" x14ac:dyDescent="0.35">
      <c r="A23" s="72">
        <v>45914</v>
      </c>
      <c r="B23" s="84">
        <v>0.87</v>
      </c>
      <c r="C23" s="31"/>
      <c r="D23" s="31"/>
      <c r="E23" s="84"/>
      <c r="F23" s="85"/>
      <c r="G23" s="84">
        <v>0.82</v>
      </c>
      <c r="H23" s="84">
        <v>0.77</v>
      </c>
      <c r="I23" s="84">
        <v>0.8</v>
      </c>
      <c r="J23" s="84"/>
      <c r="K23" s="84"/>
      <c r="L23" s="84">
        <v>0.77</v>
      </c>
      <c r="M23" s="84"/>
      <c r="N23" s="84"/>
      <c r="O23" s="84"/>
      <c r="P23" s="84"/>
      <c r="Q23" s="84">
        <v>0.84</v>
      </c>
      <c r="R23" s="84">
        <v>0.76</v>
      </c>
      <c r="S23" s="84">
        <v>0.79</v>
      </c>
      <c r="U23" s="30">
        <f t="shared" si="0"/>
        <v>0</v>
      </c>
      <c r="V23" s="31">
        <f t="shared" si="1"/>
        <v>3.0000000000000027E-2</v>
      </c>
      <c r="W23" s="31">
        <f t="shared" si="2"/>
        <v>0</v>
      </c>
      <c r="X23" s="31">
        <f t="shared" si="3"/>
        <v>3.0000000000000027E-2</v>
      </c>
    </row>
    <row r="24" spans="1:24" ht="15" thickBot="1" x14ac:dyDescent="0.35">
      <c r="A24" s="72">
        <v>45915</v>
      </c>
      <c r="B24" s="31">
        <v>0.81</v>
      </c>
      <c r="C24" s="84">
        <v>0.8</v>
      </c>
      <c r="D24" s="84">
        <v>0.83</v>
      </c>
      <c r="E24" s="31"/>
      <c r="F24" s="82"/>
      <c r="G24" s="31">
        <v>0.85</v>
      </c>
      <c r="H24" s="31">
        <v>0.85</v>
      </c>
      <c r="I24" s="31">
        <v>0.87</v>
      </c>
      <c r="J24" s="31"/>
      <c r="K24" s="31"/>
      <c r="L24" s="31">
        <v>0.85</v>
      </c>
      <c r="M24" s="31">
        <v>0.77</v>
      </c>
      <c r="N24" s="31">
        <v>0.78</v>
      </c>
      <c r="O24" s="31"/>
      <c r="P24" s="31"/>
      <c r="Q24" s="31">
        <v>0.82</v>
      </c>
      <c r="R24" s="31">
        <v>0.33</v>
      </c>
      <c r="S24" s="31">
        <v>0.35</v>
      </c>
      <c r="U24" s="30">
        <f t="shared" si="0"/>
        <v>2.9999999999999916E-2</v>
      </c>
      <c r="V24" s="31">
        <f t="shared" si="1"/>
        <v>2.0000000000000018E-2</v>
      </c>
      <c r="W24" s="31">
        <f t="shared" si="2"/>
        <v>1.0000000000000009E-2</v>
      </c>
      <c r="X24" s="31">
        <f t="shared" si="3"/>
        <v>1.9999999999999962E-2</v>
      </c>
    </row>
    <row r="25" spans="1:24" ht="15" thickBot="1" x14ac:dyDescent="0.35">
      <c r="A25" s="72">
        <v>45916</v>
      </c>
      <c r="B25" s="31">
        <v>0.81</v>
      </c>
      <c r="C25" s="31"/>
      <c r="D25" s="31"/>
      <c r="E25" s="31"/>
      <c r="F25" s="82"/>
      <c r="G25" s="31">
        <v>0.85</v>
      </c>
      <c r="H25" s="31">
        <v>0.71</v>
      </c>
      <c r="I25" s="31">
        <v>0.75</v>
      </c>
      <c r="J25" s="31"/>
      <c r="K25" s="31"/>
      <c r="L25" s="31">
        <v>0.71</v>
      </c>
      <c r="M25" s="31"/>
      <c r="N25" s="31"/>
      <c r="O25" s="31"/>
      <c r="P25" s="31"/>
      <c r="Q25" s="31">
        <v>0.82</v>
      </c>
      <c r="R25" s="31">
        <v>0.71</v>
      </c>
      <c r="S25" s="31">
        <v>0.73</v>
      </c>
      <c r="U25" s="30">
        <f t="shared" si="0"/>
        <v>0</v>
      </c>
      <c r="V25" s="31">
        <f t="shared" si="1"/>
        <v>4.0000000000000036E-2</v>
      </c>
      <c r="W25" s="31">
        <f t="shared" si="2"/>
        <v>0</v>
      </c>
      <c r="X25" s="31">
        <f t="shared" si="3"/>
        <v>2.0000000000000018E-2</v>
      </c>
    </row>
    <row r="26" spans="1:24" ht="15" thickBot="1" x14ac:dyDescent="0.35">
      <c r="A26" s="72">
        <v>45917</v>
      </c>
      <c r="B26" s="31">
        <v>0.84</v>
      </c>
      <c r="C26" s="31">
        <v>0.81</v>
      </c>
      <c r="D26" s="31">
        <v>0.83</v>
      </c>
      <c r="E26" s="31"/>
      <c r="F26" s="82">
        <v>7.7</v>
      </c>
      <c r="G26" s="31">
        <v>0.84</v>
      </c>
      <c r="H26" s="31">
        <v>0.74</v>
      </c>
      <c r="I26" s="31">
        <v>0.77</v>
      </c>
      <c r="J26" s="31"/>
      <c r="K26" s="31">
        <v>7.1</v>
      </c>
      <c r="L26" s="31">
        <v>0.74</v>
      </c>
      <c r="M26" s="31">
        <v>0.8</v>
      </c>
      <c r="N26" s="31">
        <v>0.84</v>
      </c>
      <c r="O26" s="31"/>
      <c r="P26" s="31"/>
      <c r="Q26" s="31">
        <v>0.81</v>
      </c>
      <c r="R26" s="31">
        <v>0.8</v>
      </c>
      <c r="S26" s="31">
        <v>0.84</v>
      </c>
      <c r="U26" s="30">
        <f t="shared" si="0"/>
        <v>1.9999999999999907E-2</v>
      </c>
      <c r="V26" s="31">
        <f t="shared" si="1"/>
        <v>3.0000000000000027E-2</v>
      </c>
      <c r="W26" s="31">
        <f t="shared" si="2"/>
        <v>3.9999999999999925E-2</v>
      </c>
      <c r="X26" s="31">
        <f t="shared" si="3"/>
        <v>3.9999999999999925E-2</v>
      </c>
    </row>
    <row r="27" spans="1:24" ht="15" thickBot="1" x14ac:dyDescent="0.35">
      <c r="A27" s="72">
        <v>45918</v>
      </c>
      <c r="B27" s="31">
        <v>0.84</v>
      </c>
      <c r="C27" s="31">
        <v>0.8</v>
      </c>
      <c r="D27" s="31">
        <v>0.82</v>
      </c>
      <c r="E27" s="31"/>
      <c r="F27" s="82"/>
      <c r="G27" s="31">
        <v>0.83</v>
      </c>
      <c r="H27" s="31">
        <v>0.83</v>
      </c>
      <c r="I27" s="31">
        <v>0.85</v>
      </c>
      <c r="J27" s="31"/>
      <c r="K27" s="31"/>
      <c r="L27" s="31">
        <v>0.83</v>
      </c>
      <c r="M27" s="31">
        <v>0.78</v>
      </c>
      <c r="N27" s="31">
        <v>0.8</v>
      </c>
      <c r="O27" s="31"/>
      <c r="P27" s="31"/>
      <c r="Q27" s="31">
        <v>0.81</v>
      </c>
      <c r="R27" s="31">
        <v>0.83</v>
      </c>
      <c r="S27" s="31">
        <v>0.85</v>
      </c>
      <c r="U27" s="30">
        <f t="shared" si="0"/>
        <v>1.9999999999999907E-2</v>
      </c>
      <c r="V27" s="31">
        <f t="shared" si="1"/>
        <v>2.0000000000000018E-2</v>
      </c>
      <c r="W27" s="31">
        <f t="shared" si="2"/>
        <v>2.0000000000000018E-2</v>
      </c>
      <c r="X27" s="31">
        <f t="shared" si="3"/>
        <v>2.0000000000000018E-2</v>
      </c>
    </row>
    <row r="28" spans="1:24" ht="15" thickBot="1" x14ac:dyDescent="0.35">
      <c r="A28" s="72">
        <v>45919</v>
      </c>
      <c r="B28" s="31">
        <v>0.73</v>
      </c>
      <c r="C28" s="31">
        <v>0.72</v>
      </c>
      <c r="D28" s="31">
        <v>0.76</v>
      </c>
      <c r="E28" s="31"/>
      <c r="F28" s="82"/>
      <c r="G28" s="31">
        <v>0.82</v>
      </c>
      <c r="H28" s="31">
        <v>0.82</v>
      </c>
      <c r="I28" s="31">
        <v>0.84</v>
      </c>
      <c r="J28" s="31"/>
      <c r="K28" s="31"/>
      <c r="L28" s="31">
        <v>0.82</v>
      </c>
      <c r="M28" s="31">
        <v>0.81</v>
      </c>
      <c r="N28" s="31">
        <v>0.84</v>
      </c>
      <c r="O28" s="31"/>
      <c r="P28" s="31"/>
      <c r="Q28" s="31">
        <v>0.81</v>
      </c>
      <c r="R28" s="31">
        <v>0.71</v>
      </c>
      <c r="S28" s="31">
        <v>0.74</v>
      </c>
      <c r="U28" s="30">
        <f t="shared" si="0"/>
        <v>4.0000000000000036E-2</v>
      </c>
      <c r="V28" s="31">
        <f t="shared" si="1"/>
        <v>2.0000000000000018E-2</v>
      </c>
      <c r="W28" s="31">
        <f t="shared" si="2"/>
        <v>2.9999999999999916E-2</v>
      </c>
      <c r="X28" s="31">
        <f t="shared" si="3"/>
        <v>3.0000000000000027E-2</v>
      </c>
    </row>
    <row r="29" spans="1:24" ht="15" thickBot="1" x14ac:dyDescent="0.35">
      <c r="A29" s="72">
        <v>45920</v>
      </c>
      <c r="B29" s="31">
        <v>0.71</v>
      </c>
      <c r="C29" s="31"/>
      <c r="D29" s="31"/>
      <c r="E29" s="31"/>
      <c r="F29" s="82"/>
      <c r="G29" s="31">
        <v>0.71</v>
      </c>
      <c r="H29" s="31">
        <v>0.73</v>
      </c>
      <c r="I29" s="31">
        <v>0.75</v>
      </c>
      <c r="J29" s="31"/>
      <c r="K29" s="31"/>
      <c r="L29" s="31">
        <v>0.73</v>
      </c>
      <c r="M29" s="31"/>
      <c r="N29" s="31"/>
      <c r="O29" s="31"/>
      <c r="P29" s="31"/>
      <c r="Q29" s="31">
        <v>0.82</v>
      </c>
      <c r="R29" s="31">
        <v>0.69</v>
      </c>
      <c r="S29" s="31">
        <v>0.72</v>
      </c>
      <c r="T29" s="26"/>
      <c r="U29" s="30">
        <f t="shared" si="0"/>
        <v>0</v>
      </c>
      <c r="V29" s="31">
        <f t="shared" si="1"/>
        <v>2.0000000000000018E-2</v>
      </c>
      <c r="W29" s="31">
        <f t="shared" si="2"/>
        <v>0</v>
      </c>
      <c r="X29" s="31">
        <f t="shared" si="3"/>
        <v>3.0000000000000027E-2</v>
      </c>
    </row>
    <row r="30" spans="1:24" ht="15" thickBot="1" x14ac:dyDescent="0.35">
      <c r="A30" s="72">
        <v>45921</v>
      </c>
      <c r="B30" s="31">
        <v>0.72</v>
      </c>
      <c r="C30" s="31">
        <v>0.83</v>
      </c>
      <c r="D30" s="31">
        <v>0.85</v>
      </c>
      <c r="E30" s="31"/>
      <c r="F30" s="82"/>
      <c r="G30" s="31">
        <v>0.71</v>
      </c>
      <c r="H30" s="31">
        <v>0.73</v>
      </c>
      <c r="I30" s="31">
        <v>0.76</v>
      </c>
      <c r="J30" s="31"/>
      <c r="K30" s="31"/>
      <c r="L30" s="31">
        <v>0.73</v>
      </c>
      <c r="M30" s="31"/>
      <c r="N30" s="31"/>
      <c r="O30" s="31"/>
      <c r="P30" s="31"/>
      <c r="Q30" s="31">
        <v>0.82</v>
      </c>
      <c r="R30" s="31">
        <v>0.72</v>
      </c>
      <c r="S30" s="31">
        <v>0.74</v>
      </c>
      <c r="T30" s="26"/>
      <c r="U30" s="30">
        <f t="shared" si="0"/>
        <v>2.0000000000000018E-2</v>
      </c>
      <c r="V30" s="31">
        <f t="shared" si="1"/>
        <v>3.0000000000000027E-2</v>
      </c>
      <c r="W30" s="31">
        <f t="shared" si="2"/>
        <v>0</v>
      </c>
      <c r="X30" s="31">
        <f t="shared" si="3"/>
        <v>2.0000000000000018E-2</v>
      </c>
    </row>
    <row r="31" spans="1:24" ht="15" thickBot="1" x14ac:dyDescent="0.35">
      <c r="A31" s="72">
        <v>45922</v>
      </c>
      <c r="B31" s="31">
        <v>0.7</v>
      </c>
      <c r="C31" s="31">
        <v>0.79</v>
      </c>
      <c r="D31" s="31">
        <v>0.82</v>
      </c>
      <c r="E31" s="31"/>
      <c r="F31" s="82"/>
      <c r="G31" s="31">
        <v>0.79</v>
      </c>
      <c r="H31" s="31">
        <v>0.72</v>
      </c>
      <c r="I31" s="31">
        <v>0.77</v>
      </c>
      <c r="J31" s="31"/>
      <c r="K31" s="31"/>
      <c r="L31" s="31">
        <v>0.72</v>
      </c>
      <c r="M31" s="31">
        <v>0.55000000000000004</v>
      </c>
      <c r="N31" s="31">
        <v>0.59</v>
      </c>
      <c r="O31" s="31"/>
      <c r="P31" s="31"/>
      <c r="Q31" s="31">
        <v>0.85</v>
      </c>
      <c r="R31" s="31">
        <v>0.78</v>
      </c>
      <c r="S31" s="31">
        <v>0.82</v>
      </c>
      <c r="U31" s="30">
        <f t="shared" si="0"/>
        <v>2.9999999999999916E-2</v>
      </c>
      <c r="V31" s="31">
        <f t="shared" si="1"/>
        <v>5.0000000000000044E-2</v>
      </c>
      <c r="W31" s="31">
        <f t="shared" si="2"/>
        <v>3.9999999999999925E-2</v>
      </c>
      <c r="X31" s="31">
        <f t="shared" si="3"/>
        <v>3.9999999999999925E-2</v>
      </c>
    </row>
    <row r="32" spans="1:24" ht="15" thickBot="1" x14ac:dyDescent="0.35">
      <c r="A32" s="72">
        <v>45923</v>
      </c>
      <c r="B32" s="31">
        <v>0.88</v>
      </c>
      <c r="C32" s="31"/>
      <c r="D32" s="31"/>
      <c r="E32" s="31"/>
      <c r="F32" s="82"/>
      <c r="G32" s="31">
        <v>0.85</v>
      </c>
      <c r="H32" s="31">
        <v>0.8</v>
      </c>
      <c r="I32" s="31">
        <v>0.83</v>
      </c>
      <c r="J32" s="31"/>
      <c r="K32" s="31"/>
      <c r="L32" s="31">
        <v>0.8</v>
      </c>
      <c r="M32" s="31"/>
      <c r="N32" s="31"/>
      <c r="O32" s="31"/>
      <c r="P32" s="31"/>
      <c r="Q32" s="31">
        <v>0.75</v>
      </c>
      <c r="R32" s="31">
        <v>0.83</v>
      </c>
      <c r="S32" s="31">
        <v>0.86</v>
      </c>
      <c r="U32" s="30">
        <f t="shared" si="0"/>
        <v>0</v>
      </c>
      <c r="V32" s="31">
        <f t="shared" si="1"/>
        <v>2.9999999999999916E-2</v>
      </c>
      <c r="W32" s="31">
        <f t="shared" si="2"/>
        <v>0</v>
      </c>
      <c r="X32" s="31">
        <f t="shared" si="3"/>
        <v>3.0000000000000027E-2</v>
      </c>
    </row>
    <row r="33" spans="1:24" ht="15" thickBot="1" x14ac:dyDescent="0.35">
      <c r="A33" s="72">
        <v>45924</v>
      </c>
      <c r="B33" s="31">
        <v>0.7</v>
      </c>
      <c r="C33" s="31">
        <v>0.75</v>
      </c>
      <c r="D33" s="31">
        <v>0.79</v>
      </c>
      <c r="E33" s="31"/>
      <c r="F33" s="82"/>
      <c r="G33" s="31">
        <v>0.78</v>
      </c>
      <c r="H33" s="31">
        <v>0.73</v>
      </c>
      <c r="I33" s="31">
        <v>0.76</v>
      </c>
      <c r="J33" s="31"/>
      <c r="K33" s="31"/>
      <c r="L33" s="31">
        <v>0.73</v>
      </c>
      <c r="M33" s="31">
        <v>0.75</v>
      </c>
      <c r="N33" s="31">
        <v>0.77</v>
      </c>
      <c r="O33" s="31"/>
      <c r="P33" s="31"/>
      <c r="Q33" s="31">
        <v>0.81</v>
      </c>
      <c r="R33" s="31">
        <v>0.68</v>
      </c>
      <c r="S33" s="31">
        <v>0.71</v>
      </c>
      <c r="U33" s="30">
        <f t="shared" si="0"/>
        <v>4.0000000000000036E-2</v>
      </c>
      <c r="V33" s="31">
        <f t="shared" si="1"/>
        <v>3.0000000000000027E-2</v>
      </c>
      <c r="W33" s="31">
        <f t="shared" si="2"/>
        <v>2.0000000000000018E-2</v>
      </c>
      <c r="X33" s="31">
        <f t="shared" si="3"/>
        <v>2.9999999999999916E-2</v>
      </c>
    </row>
    <row r="34" spans="1:24" ht="15" thickBot="1" x14ac:dyDescent="0.35">
      <c r="A34" s="72">
        <v>45925</v>
      </c>
      <c r="B34" s="31">
        <v>0.77</v>
      </c>
      <c r="C34" s="31">
        <v>0.93</v>
      </c>
      <c r="D34" s="31">
        <v>0.97</v>
      </c>
      <c r="E34" s="31"/>
      <c r="F34" s="82"/>
      <c r="G34" s="31">
        <v>0.83</v>
      </c>
      <c r="H34" s="31">
        <v>0.73</v>
      </c>
      <c r="I34" s="31">
        <v>0.76</v>
      </c>
      <c r="J34" s="31"/>
      <c r="K34" s="31"/>
      <c r="L34" s="31">
        <v>0.81</v>
      </c>
      <c r="M34" s="31">
        <v>0.76</v>
      </c>
      <c r="N34" s="31">
        <v>0.79</v>
      </c>
      <c r="O34" s="31"/>
      <c r="P34" s="31"/>
      <c r="Q34" s="31">
        <v>0.83</v>
      </c>
      <c r="R34" s="31">
        <v>0.75</v>
      </c>
      <c r="S34" s="31">
        <v>0.78</v>
      </c>
      <c r="U34" s="30">
        <f t="shared" si="0"/>
        <v>3.9999999999999925E-2</v>
      </c>
      <c r="V34" s="31">
        <f t="shared" si="1"/>
        <v>3.0000000000000027E-2</v>
      </c>
      <c r="W34" s="31">
        <f t="shared" si="2"/>
        <v>3.0000000000000027E-2</v>
      </c>
      <c r="X34" s="31">
        <f t="shared" si="3"/>
        <v>3.0000000000000027E-2</v>
      </c>
    </row>
    <row r="35" spans="1:24" ht="15" thickBot="1" x14ac:dyDescent="0.35">
      <c r="A35" s="72">
        <v>45926</v>
      </c>
      <c r="B35" s="31">
        <v>0.75</v>
      </c>
      <c r="C35" s="31">
        <v>0.79</v>
      </c>
      <c r="D35" s="31">
        <v>0.83</v>
      </c>
      <c r="E35" s="31"/>
      <c r="F35" s="82"/>
      <c r="G35" s="31">
        <v>0.79</v>
      </c>
      <c r="H35" s="31">
        <v>0.77</v>
      </c>
      <c r="I35" s="31">
        <v>0.8</v>
      </c>
      <c r="J35" s="31"/>
      <c r="K35" s="31"/>
      <c r="L35" s="31">
        <v>0.77</v>
      </c>
      <c r="M35" s="31">
        <v>0.75</v>
      </c>
      <c r="N35" s="31">
        <v>0.79</v>
      </c>
      <c r="O35" s="31"/>
      <c r="P35" s="31"/>
      <c r="Q35" s="31">
        <v>0.83</v>
      </c>
      <c r="R35" s="31">
        <v>0.68</v>
      </c>
      <c r="S35" s="31">
        <v>0.71</v>
      </c>
      <c r="U35" s="30">
        <f t="shared" si="0"/>
        <v>3.9999999999999925E-2</v>
      </c>
      <c r="V35" s="31">
        <f t="shared" si="1"/>
        <v>3.0000000000000027E-2</v>
      </c>
      <c r="W35" s="31">
        <f t="shared" si="2"/>
        <v>4.0000000000000036E-2</v>
      </c>
      <c r="X35" s="31">
        <f t="shared" si="3"/>
        <v>2.9999999999999916E-2</v>
      </c>
    </row>
    <row r="36" spans="1:24" ht="15" thickBot="1" x14ac:dyDescent="0.35">
      <c r="A36" s="72">
        <v>45927</v>
      </c>
      <c r="B36" s="31">
        <v>0.79</v>
      </c>
      <c r="C36" s="31"/>
      <c r="D36" s="31"/>
      <c r="E36" s="31"/>
      <c r="F36" s="82"/>
      <c r="G36" s="31">
        <v>0.82</v>
      </c>
      <c r="H36" s="31">
        <v>0.74</v>
      </c>
      <c r="I36" s="31">
        <v>0.77</v>
      </c>
      <c r="J36" s="31"/>
      <c r="K36" s="31"/>
      <c r="L36" s="31">
        <v>0.74</v>
      </c>
      <c r="M36" s="31"/>
      <c r="N36" s="31"/>
      <c r="O36" s="31"/>
      <c r="P36" s="31"/>
      <c r="Q36" s="31">
        <v>0.85</v>
      </c>
      <c r="R36" s="31">
        <v>0.69</v>
      </c>
      <c r="S36" s="31">
        <v>0.72</v>
      </c>
      <c r="U36" s="30">
        <f t="shared" si="0"/>
        <v>0</v>
      </c>
      <c r="V36" s="31">
        <f t="shared" si="1"/>
        <v>3.0000000000000027E-2</v>
      </c>
      <c r="W36" s="31">
        <f t="shared" si="2"/>
        <v>0</v>
      </c>
      <c r="X36" s="31">
        <f t="shared" si="3"/>
        <v>3.0000000000000027E-2</v>
      </c>
    </row>
    <row r="37" spans="1:24" ht="15" thickBot="1" x14ac:dyDescent="0.35">
      <c r="A37" s="72">
        <v>45928</v>
      </c>
      <c r="B37" s="31">
        <v>0.85</v>
      </c>
      <c r="C37" s="31">
        <v>0.91</v>
      </c>
      <c r="D37" s="31">
        <v>0.94</v>
      </c>
      <c r="E37" s="31"/>
      <c r="F37" s="82"/>
      <c r="G37" s="31">
        <v>0.83</v>
      </c>
      <c r="H37" s="31">
        <v>0.8</v>
      </c>
      <c r="I37" s="31">
        <v>0.83</v>
      </c>
      <c r="J37" s="31"/>
      <c r="K37" s="31"/>
      <c r="L37" s="31">
        <v>0.8</v>
      </c>
      <c r="M37" s="31">
        <v>0.77</v>
      </c>
      <c r="N37" s="31">
        <v>0.81</v>
      </c>
      <c r="O37" s="31"/>
      <c r="P37" s="31"/>
      <c r="Q37" s="31">
        <v>0.89</v>
      </c>
      <c r="R37" s="31">
        <v>0.83</v>
      </c>
      <c r="S37" s="31">
        <v>0.85</v>
      </c>
      <c r="T37" s="26"/>
      <c r="U37" s="30">
        <f t="shared" si="0"/>
        <v>2.9999999999999916E-2</v>
      </c>
      <c r="V37" s="31">
        <f t="shared" si="1"/>
        <v>2.9999999999999916E-2</v>
      </c>
      <c r="W37" s="31">
        <f t="shared" si="2"/>
        <v>4.0000000000000036E-2</v>
      </c>
      <c r="X37" s="31">
        <f t="shared" si="3"/>
        <v>2.0000000000000018E-2</v>
      </c>
    </row>
    <row r="38" spans="1:24" ht="15" thickBot="1" x14ac:dyDescent="0.35">
      <c r="A38" s="72">
        <v>45929</v>
      </c>
      <c r="B38" s="31">
        <v>0.74</v>
      </c>
      <c r="C38" s="31">
        <v>0.81</v>
      </c>
      <c r="D38" s="31">
        <v>0.83</v>
      </c>
      <c r="E38" s="31"/>
      <c r="F38" s="82"/>
      <c r="G38" s="31">
        <v>0.9</v>
      </c>
      <c r="H38" s="31">
        <v>0.9</v>
      </c>
      <c r="I38" s="31">
        <v>0.91</v>
      </c>
      <c r="J38" s="31"/>
      <c r="K38" s="31"/>
      <c r="L38" s="31">
        <v>0.9</v>
      </c>
      <c r="M38" s="31">
        <v>0.75</v>
      </c>
      <c r="N38" s="31">
        <v>0.79</v>
      </c>
      <c r="O38" s="31"/>
      <c r="P38" s="31"/>
      <c r="Q38" s="31">
        <v>0.91</v>
      </c>
      <c r="R38" s="31">
        <v>0.68</v>
      </c>
      <c r="S38" s="31">
        <v>0.71</v>
      </c>
      <c r="U38" s="30">
        <f t="shared" si="0"/>
        <v>1.9999999999999907E-2</v>
      </c>
      <c r="V38" s="31">
        <f t="shared" si="1"/>
        <v>1.0000000000000009E-2</v>
      </c>
      <c r="W38" s="31">
        <f t="shared" si="2"/>
        <v>4.0000000000000036E-2</v>
      </c>
      <c r="X38" s="31">
        <f t="shared" si="3"/>
        <v>2.9999999999999916E-2</v>
      </c>
    </row>
    <row r="39" spans="1:24" x14ac:dyDescent="0.3">
      <c r="A39" s="72">
        <v>45930</v>
      </c>
      <c r="B39" s="31">
        <v>0.9</v>
      </c>
      <c r="C39" s="31"/>
      <c r="D39" s="31"/>
      <c r="E39" s="31"/>
      <c r="F39" s="82"/>
      <c r="G39" s="31">
        <v>0.93</v>
      </c>
      <c r="H39" s="31">
        <v>0.86</v>
      </c>
      <c r="I39" s="31">
        <v>0.87</v>
      </c>
      <c r="J39" s="31"/>
      <c r="K39" s="31"/>
      <c r="L39" s="31">
        <v>0.86</v>
      </c>
      <c r="M39" s="31"/>
      <c r="N39" s="31"/>
      <c r="O39" s="31"/>
      <c r="P39" s="31"/>
      <c r="Q39" s="31">
        <v>0.72</v>
      </c>
      <c r="R39" s="31">
        <v>0.73</v>
      </c>
      <c r="S39" s="31">
        <v>0.76</v>
      </c>
      <c r="U39" s="30">
        <f>+D39-C39</f>
        <v>0</v>
      </c>
      <c r="V39" s="31">
        <f>+I39-H39</f>
        <v>1.0000000000000009E-2</v>
      </c>
      <c r="W39" s="31">
        <f>+N39-M39</f>
        <v>0</v>
      </c>
      <c r="X39" s="31">
        <f>+S39-R39</f>
        <v>3.0000000000000027E-2</v>
      </c>
    </row>
    <row r="40" spans="1:24" x14ac:dyDescent="0.3">
      <c r="B40" s="87"/>
    </row>
  </sheetData>
  <mergeCells count="14">
    <mergeCell ref="B5:D5"/>
    <mergeCell ref="H5:I5"/>
    <mergeCell ref="U8:X8"/>
    <mergeCell ref="A1:B2"/>
    <mergeCell ref="C1:G1"/>
    <mergeCell ref="H1:I2"/>
    <mergeCell ref="C2:G2"/>
    <mergeCell ref="H4:I4"/>
    <mergeCell ref="R8:S8"/>
    <mergeCell ref="B7:S7"/>
    <mergeCell ref="A8:A9"/>
    <mergeCell ref="C8:G8"/>
    <mergeCell ref="H8:L8"/>
    <mergeCell ref="M8:Q8"/>
  </mergeCells>
  <conditionalFormatting sqref="U10:X39"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5"/>
  <sheetViews>
    <sheetView topLeftCell="A6" zoomScale="65" zoomScaleNormal="65" workbookViewId="0">
      <selection activeCell="P31" sqref="P31"/>
    </sheetView>
  </sheetViews>
  <sheetFormatPr baseColWidth="10" defaultColWidth="11.44140625" defaultRowHeight="14.4" x14ac:dyDescent="0.3"/>
  <cols>
    <col min="1" max="1" width="15.44140625" customWidth="1"/>
    <col min="2" max="2" width="5.44140625" customWidth="1"/>
    <col min="3" max="3" width="5.109375" customWidth="1"/>
    <col min="4" max="4" width="6.5546875" customWidth="1"/>
    <col min="5" max="6" width="6.109375" customWidth="1"/>
    <col min="7" max="8" width="5.5546875" customWidth="1"/>
    <col min="9" max="9" width="5.44140625" customWidth="1"/>
    <col min="10" max="10" width="6" customWidth="1"/>
    <col min="11" max="11" width="5.5546875" customWidth="1"/>
    <col min="12" max="12" width="6.5546875" customWidth="1"/>
    <col min="13" max="13" width="6" customWidth="1"/>
    <col min="14" max="15" width="5.5546875" customWidth="1"/>
    <col min="16" max="16" width="6.44140625" customWidth="1"/>
    <col min="17" max="17" width="6.88671875" customWidth="1"/>
    <col min="18" max="18" width="5.88671875" customWidth="1"/>
    <col min="19" max="19" width="6.44140625" customWidth="1"/>
    <col min="20" max="20" width="9.44140625" customWidth="1"/>
    <col min="21" max="21" width="0.109375" hidden="1" customWidth="1"/>
    <col min="22" max="22" width="12.5546875" customWidth="1"/>
    <col min="23" max="23" width="14" customWidth="1"/>
  </cols>
  <sheetData>
    <row r="1" spans="1:23" ht="15.6" x14ac:dyDescent="0.3">
      <c r="A1" s="92"/>
      <c r="B1" s="132"/>
      <c r="C1" s="132"/>
      <c r="D1" s="93"/>
      <c r="E1" s="96" t="s">
        <v>0</v>
      </c>
      <c r="F1" s="97"/>
      <c r="G1" s="97"/>
      <c r="H1" s="97"/>
      <c r="I1" s="97"/>
      <c r="J1" s="97"/>
      <c r="K1" s="97"/>
      <c r="L1" s="134"/>
      <c r="M1" s="134"/>
      <c r="N1" s="134"/>
      <c r="O1" s="134"/>
      <c r="P1" s="134"/>
      <c r="Q1" s="134"/>
      <c r="R1" s="134"/>
      <c r="S1" s="100"/>
    </row>
    <row r="2" spans="1:23" ht="15" thickBot="1" x14ac:dyDescent="0.35">
      <c r="A2" s="94"/>
      <c r="B2" s="133"/>
      <c r="C2" s="133"/>
      <c r="D2" s="95"/>
      <c r="E2" s="103" t="s">
        <v>2</v>
      </c>
      <c r="F2" s="104"/>
      <c r="G2" s="104"/>
      <c r="H2" s="104"/>
      <c r="I2" s="104"/>
      <c r="J2" s="104"/>
      <c r="K2" s="104"/>
      <c r="L2" s="135"/>
      <c r="M2" s="135"/>
      <c r="N2" s="135"/>
      <c r="O2" s="135"/>
      <c r="P2" s="135"/>
      <c r="Q2" s="135"/>
      <c r="R2" s="135"/>
      <c r="S2" s="102"/>
    </row>
    <row r="3" spans="1:23" ht="15" thickBot="1" x14ac:dyDescent="0.35">
      <c r="A3" s="1"/>
      <c r="B3" s="1"/>
      <c r="C3" s="10"/>
      <c r="D3" s="10"/>
      <c r="E3" s="1"/>
      <c r="F3" s="3"/>
      <c r="G3" s="1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15" thickTop="1" x14ac:dyDescent="0.3">
      <c r="A4" s="4" t="s">
        <v>3</v>
      </c>
      <c r="B4" s="56" t="s">
        <v>4</v>
      </c>
      <c r="C4" s="136" t="s">
        <v>27</v>
      </c>
      <c r="D4" s="137"/>
      <c r="E4" s="137"/>
      <c r="F4" s="138" t="s">
        <v>6</v>
      </c>
      <c r="G4" s="138"/>
      <c r="H4" s="139"/>
      <c r="I4" s="140" t="s">
        <v>7</v>
      </c>
      <c r="J4" s="140"/>
      <c r="K4" s="138" t="s">
        <v>28</v>
      </c>
      <c r="L4" s="138"/>
      <c r="M4" s="138"/>
      <c r="N4" s="138"/>
      <c r="O4" s="138"/>
      <c r="P4" s="138"/>
      <c r="Q4" s="138"/>
      <c r="R4" s="138"/>
      <c r="S4" s="141"/>
    </row>
    <row r="5" spans="1:23" ht="15" thickBot="1" x14ac:dyDescent="0.35">
      <c r="A5" s="143" t="s">
        <v>9</v>
      </c>
      <c r="B5" s="120"/>
      <c r="C5" s="88" t="s">
        <v>29</v>
      </c>
      <c r="D5" s="88"/>
      <c r="E5" s="88"/>
      <c r="F5" s="88"/>
      <c r="G5" s="88"/>
      <c r="H5" s="88"/>
      <c r="I5" s="144"/>
      <c r="J5" s="119" t="s">
        <v>11</v>
      </c>
      <c r="K5" s="120"/>
      <c r="L5" s="120"/>
      <c r="M5" s="120"/>
      <c r="N5" s="120"/>
      <c r="O5" s="120"/>
      <c r="P5" s="120"/>
      <c r="Q5" s="120"/>
      <c r="R5" s="120"/>
      <c r="S5" s="142"/>
    </row>
    <row r="6" spans="1:23" ht="15" thickTop="1" x14ac:dyDescent="0.3">
      <c r="A6" s="12"/>
      <c r="B6" s="12"/>
      <c r="C6" s="12"/>
      <c r="D6" s="12"/>
      <c r="E6" s="12"/>
      <c r="F6" s="12"/>
      <c r="G6" s="12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23" ht="15" thickBot="1" x14ac:dyDescent="0.35">
      <c r="A7" s="14"/>
      <c r="B7" s="14"/>
      <c r="C7" s="14"/>
      <c r="D7" s="14"/>
      <c r="E7" s="14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23" ht="14.4" customHeight="1" thickBot="1" x14ac:dyDescent="0.35">
      <c r="A8" s="37" t="s">
        <v>30</v>
      </c>
      <c r="B8" s="124" t="s">
        <v>31</v>
      </c>
      <c r="C8" s="125"/>
      <c r="D8" s="124" t="s">
        <v>32</v>
      </c>
      <c r="E8" s="125"/>
      <c r="F8" s="124" t="s">
        <v>33</v>
      </c>
      <c r="G8" s="125"/>
      <c r="H8" s="124" t="s">
        <v>34</v>
      </c>
      <c r="I8" s="125"/>
      <c r="J8" s="124" t="s">
        <v>35</v>
      </c>
      <c r="K8" s="125"/>
      <c r="L8" s="124" t="s">
        <v>36</v>
      </c>
      <c r="M8" s="125"/>
      <c r="N8" s="124" t="s">
        <v>37</v>
      </c>
      <c r="O8" s="125"/>
      <c r="P8" s="124" t="s">
        <v>38</v>
      </c>
      <c r="Q8" s="125"/>
      <c r="R8" s="124" t="s">
        <v>39</v>
      </c>
      <c r="S8" s="125"/>
      <c r="T8" s="124" t="s">
        <v>22</v>
      </c>
      <c r="U8" s="125"/>
      <c r="V8" s="130" t="s">
        <v>30</v>
      </c>
      <c r="W8" s="131"/>
    </row>
    <row r="9" spans="1:23" ht="37.5" customHeight="1" thickBot="1" x14ac:dyDescent="0.35">
      <c r="A9" s="38" t="s">
        <v>40</v>
      </c>
      <c r="B9" s="126"/>
      <c r="C9" s="127"/>
      <c r="D9" s="126"/>
      <c r="E9" s="127"/>
      <c r="F9" s="126"/>
      <c r="G9" s="127"/>
      <c r="H9" s="126"/>
      <c r="I9" s="127"/>
      <c r="J9" s="126"/>
      <c r="K9" s="127"/>
      <c r="L9" s="126"/>
      <c r="M9" s="127"/>
      <c r="N9" s="126"/>
      <c r="O9" s="127"/>
      <c r="P9" s="126"/>
      <c r="Q9" s="127"/>
      <c r="R9" s="126"/>
      <c r="S9" s="127"/>
      <c r="T9" s="126"/>
      <c r="U9" s="127"/>
      <c r="V9" s="61" t="s">
        <v>20</v>
      </c>
      <c r="W9" s="58" t="s">
        <v>21</v>
      </c>
    </row>
    <row r="10" spans="1:23" ht="15" thickBot="1" x14ac:dyDescent="0.35">
      <c r="A10" s="72">
        <v>45901</v>
      </c>
      <c r="B10" s="79"/>
      <c r="C10" s="80"/>
      <c r="D10" s="35"/>
      <c r="E10" s="36"/>
      <c r="F10" s="35"/>
      <c r="G10" s="36"/>
      <c r="H10" s="35"/>
      <c r="I10" s="36"/>
      <c r="J10" s="35"/>
      <c r="K10" s="36"/>
      <c r="L10" s="35"/>
      <c r="M10" s="36"/>
      <c r="N10" s="35"/>
      <c r="O10" s="36"/>
      <c r="P10" s="35">
        <v>0.74</v>
      </c>
      <c r="Q10" s="36">
        <v>0.77</v>
      </c>
      <c r="R10" s="35">
        <v>0.41</v>
      </c>
      <c r="S10" s="36">
        <v>0.43</v>
      </c>
      <c r="T10" s="35"/>
      <c r="U10" s="36"/>
      <c r="V10" s="54">
        <v>0.74</v>
      </c>
      <c r="W10" s="53">
        <v>0.77</v>
      </c>
    </row>
    <row r="11" spans="1:23" ht="15" thickBot="1" x14ac:dyDescent="0.35">
      <c r="A11" s="72">
        <v>45902</v>
      </c>
      <c r="B11" s="35"/>
      <c r="C11" s="36"/>
      <c r="D11" s="34"/>
      <c r="E11" s="34"/>
      <c r="F11" s="35"/>
      <c r="G11" s="36"/>
      <c r="H11" s="34">
        <v>0.68</v>
      </c>
      <c r="I11" s="34">
        <v>0.71</v>
      </c>
      <c r="J11" s="35"/>
      <c r="K11" s="36"/>
      <c r="L11" s="34"/>
      <c r="M11" s="34"/>
      <c r="N11" s="35"/>
      <c r="O11" s="36"/>
      <c r="P11" s="35"/>
      <c r="Q11" s="36"/>
      <c r="R11" s="35">
        <v>0.55000000000000004</v>
      </c>
      <c r="S11" s="36">
        <v>0.56999999999999995</v>
      </c>
      <c r="T11" s="35"/>
      <c r="U11" s="36"/>
      <c r="V11" s="55">
        <v>0.68</v>
      </c>
      <c r="W11" s="51">
        <v>0.71</v>
      </c>
    </row>
    <row r="12" spans="1:23" ht="15" thickBot="1" x14ac:dyDescent="0.35">
      <c r="A12" s="72">
        <v>45903</v>
      </c>
      <c r="B12" s="35"/>
      <c r="C12" s="36"/>
      <c r="D12" s="34"/>
      <c r="E12" s="34"/>
      <c r="F12" s="35"/>
      <c r="G12" s="36"/>
      <c r="H12" s="34"/>
      <c r="I12" s="34"/>
      <c r="J12" s="35"/>
      <c r="K12" s="36"/>
      <c r="L12" s="34">
        <v>0.62</v>
      </c>
      <c r="M12" s="34">
        <v>0.64</v>
      </c>
      <c r="N12" s="35">
        <v>0.75</v>
      </c>
      <c r="O12" s="36">
        <v>0.79</v>
      </c>
      <c r="P12" s="35"/>
      <c r="Q12" s="36"/>
      <c r="R12" s="35">
        <v>0.65</v>
      </c>
      <c r="S12" s="36">
        <v>0.68</v>
      </c>
      <c r="T12" s="35">
        <v>6.8</v>
      </c>
      <c r="U12" s="36"/>
      <c r="V12" s="55">
        <v>0.62</v>
      </c>
      <c r="W12" s="51">
        <v>0.64</v>
      </c>
    </row>
    <row r="13" spans="1:23" ht="15" thickBot="1" x14ac:dyDescent="0.35">
      <c r="A13" s="72">
        <v>45904</v>
      </c>
      <c r="B13" s="35"/>
      <c r="C13" s="36"/>
      <c r="D13" s="34"/>
      <c r="E13" s="34"/>
      <c r="F13" s="35">
        <v>0.62</v>
      </c>
      <c r="G13" s="36">
        <v>0.66</v>
      </c>
      <c r="H13" s="34"/>
      <c r="I13" s="34"/>
      <c r="J13" s="35"/>
      <c r="K13" s="36"/>
      <c r="L13" s="34"/>
      <c r="M13" s="34"/>
      <c r="N13" s="35"/>
      <c r="O13" s="36"/>
      <c r="P13" s="35"/>
      <c r="Q13" s="36"/>
      <c r="R13" s="35">
        <v>0.6</v>
      </c>
      <c r="S13" s="36">
        <v>0.64</v>
      </c>
      <c r="T13" s="35"/>
      <c r="U13" s="36"/>
      <c r="V13" s="50">
        <v>0.62</v>
      </c>
      <c r="W13" s="51">
        <v>0.66</v>
      </c>
    </row>
    <row r="14" spans="1:23" ht="15" thickBot="1" x14ac:dyDescent="0.35">
      <c r="A14" s="72">
        <v>45905</v>
      </c>
      <c r="B14" s="35"/>
      <c r="C14" s="36"/>
      <c r="D14" s="34"/>
      <c r="E14" s="34"/>
      <c r="F14" s="35"/>
      <c r="G14" s="36"/>
      <c r="H14" s="34"/>
      <c r="I14" s="34"/>
      <c r="J14" s="35">
        <v>0.71</v>
      </c>
      <c r="K14" s="36">
        <v>0.75</v>
      </c>
      <c r="L14" s="34"/>
      <c r="M14" s="34"/>
      <c r="N14" s="35"/>
      <c r="O14" s="36"/>
      <c r="P14" s="35"/>
      <c r="Q14" s="36"/>
      <c r="R14" s="35">
        <v>0.7</v>
      </c>
      <c r="S14" s="36">
        <v>0.73</v>
      </c>
      <c r="T14" s="35"/>
      <c r="U14" s="36"/>
      <c r="V14" s="50">
        <v>0.71</v>
      </c>
      <c r="W14" s="51">
        <v>0.75</v>
      </c>
    </row>
    <row r="15" spans="1:23" ht="15" thickBot="1" x14ac:dyDescent="0.35">
      <c r="A15" s="72">
        <v>45906</v>
      </c>
      <c r="B15" s="35"/>
      <c r="C15" s="36"/>
      <c r="D15" s="34"/>
      <c r="E15" s="34"/>
      <c r="F15" s="35"/>
      <c r="G15" s="36"/>
      <c r="H15" s="34"/>
      <c r="I15" s="34"/>
      <c r="J15" s="35"/>
      <c r="K15" s="36"/>
      <c r="L15" s="34"/>
      <c r="M15" s="34"/>
      <c r="N15" s="35">
        <v>0.71</v>
      </c>
      <c r="O15" s="36">
        <v>0.74</v>
      </c>
      <c r="P15" s="35"/>
      <c r="Q15" s="36"/>
      <c r="R15" s="34">
        <v>0.7</v>
      </c>
      <c r="S15" s="36">
        <v>0.73</v>
      </c>
      <c r="T15" s="34"/>
      <c r="U15" s="36"/>
      <c r="V15" s="50">
        <v>0.71</v>
      </c>
      <c r="W15" s="51">
        <v>0.74</v>
      </c>
    </row>
    <row r="16" spans="1:23" ht="15" thickBot="1" x14ac:dyDescent="0.35">
      <c r="A16" s="72">
        <v>45907</v>
      </c>
      <c r="B16" s="35">
        <v>0.27</v>
      </c>
      <c r="C16" s="36">
        <v>0.31</v>
      </c>
      <c r="D16" s="34"/>
      <c r="E16" s="34"/>
      <c r="F16" s="35"/>
      <c r="G16" s="36"/>
      <c r="H16" s="34"/>
      <c r="I16" s="34"/>
      <c r="J16" s="35"/>
      <c r="K16" s="36"/>
      <c r="L16" s="34"/>
      <c r="M16" s="34"/>
      <c r="N16" s="35"/>
      <c r="O16" s="36"/>
      <c r="P16" s="35"/>
      <c r="Q16" s="36"/>
      <c r="R16" s="34">
        <v>0.66</v>
      </c>
      <c r="S16" s="36">
        <v>0.7</v>
      </c>
      <c r="T16" s="34"/>
      <c r="U16" s="36"/>
      <c r="V16" s="50">
        <v>0.27</v>
      </c>
      <c r="W16" s="51">
        <v>0.31</v>
      </c>
    </row>
    <row r="17" spans="1:23" ht="15" thickBot="1" x14ac:dyDescent="0.35">
      <c r="A17" s="72">
        <v>45908</v>
      </c>
      <c r="B17" s="35"/>
      <c r="C17" s="36"/>
      <c r="D17" s="34">
        <v>0.67</v>
      </c>
      <c r="E17" s="34">
        <v>0.69</v>
      </c>
      <c r="F17" s="35"/>
      <c r="G17" s="36"/>
      <c r="H17" s="34"/>
      <c r="I17" s="34"/>
      <c r="J17" s="35"/>
      <c r="K17" s="36"/>
      <c r="L17" s="34"/>
      <c r="M17" s="34"/>
      <c r="N17" s="35"/>
      <c r="O17" s="36"/>
      <c r="P17" s="35"/>
      <c r="Q17" s="36"/>
      <c r="R17" s="34">
        <v>0.51</v>
      </c>
      <c r="S17" s="36">
        <v>0.54</v>
      </c>
      <c r="T17" s="34"/>
      <c r="U17" s="36"/>
      <c r="V17" s="50">
        <v>0.67</v>
      </c>
      <c r="W17" s="51">
        <v>0.69</v>
      </c>
    </row>
    <row r="18" spans="1:23" ht="15" thickBot="1" x14ac:dyDescent="0.35">
      <c r="A18" s="72">
        <v>45909</v>
      </c>
      <c r="B18" s="35"/>
      <c r="C18" s="36"/>
      <c r="D18" s="34">
        <v>0.66</v>
      </c>
      <c r="E18" s="34">
        <v>0.7</v>
      </c>
      <c r="F18" s="35"/>
      <c r="G18" s="36"/>
      <c r="H18" s="34"/>
      <c r="I18" s="34"/>
      <c r="J18" s="35"/>
      <c r="K18" s="36"/>
      <c r="L18" s="34"/>
      <c r="M18" s="34"/>
      <c r="N18" s="35"/>
      <c r="O18" s="36"/>
      <c r="P18" s="35"/>
      <c r="Q18" s="36"/>
      <c r="R18" s="34">
        <v>0.66</v>
      </c>
      <c r="S18" s="36">
        <v>0.68</v>
      </c>
      <c r="T18" s="34"/>
      <c r="U18" s="36"/>
      <c r="V18" s="50">
        <v>0.66</v>
      </c>
      <c r="W18" s="51">
        <v>0.7</v>
      </c>
    </row>
    <row r="19" spans="1:23" ht="15" thickBot="1" x14ac:dyDescent="0.35">
      <c r="A19" s="72">
        <v>45910</v>
      </c>
      <c r="B19" s="35">
        <v>0.55000000000000004</v>
      </c>
      <c r="C19" s="36">
        <v>0.56999999999999995</v>
      </c>
      <c r="D19" s="34"/>
      <c r="E19" s="34"/>
      <c r="F19" s="35"/>
      <c r="G19" s="36"/>
      <c r="H19" s="34"/>
      <c r="I19" s="34"/>
      <c r="J19" s="35"/>
      <c r="K19" s="36"/>
      <c r="L19" s="34"/>
      <c r="M19" s="34"/>
      <c r="N19" s="35"/>
      <c r="O19" s="36"/>
      <c r="P19" s="35"/>
      <c r="Q19" s="36"/>
      <c r="R19" s="34">
        <v>0.62</v>
      </c>
      <c r="S19" s="36">
        <v>0.63</v>
      </c>
      <c r="T19" s="34">
        <v>7</v>
      </c>
      <c r="U19" s="36"/>
      <c r="V19" s="50">
        <v>0.55000000000000004</v>
      </c>
      <c r="W19" s="51">
        <v>0.56999999999999995</v>
      </c>
    </row>
    <row r="20" spans="1:23" ht="15" thickBot="1" x14ac:dyDescent="0.35">
      <c r="A20" s="72">
        <v>45911</v>
      </c>
      <c r="B20" s="35"/>
      <c r="C20" s="36"/>
      <c r="D20" s="35"/>
      <c r="E20" s="36"/>
      <c r="F20" s="34"/>
      <c r="G20" s="34"/>
      <c r="H20" s="35">
        <v>0.54</v>
      </c>
      <c r="I20" s="36">
        <v>0.59</v>
      </c>
      <c r="J20" s="34"/>
      <c r="K20" s="34"/>
      <c r="L20" s="35"/>
      <c r="M20" s="36"/>
      <c r="N20" s="34"/>
      <c r="O20" s="34"/>
      <c r="P20" s="35"/>
      <c r="Q20" s="36"/>
      <c r="R20" s="34">
        <v>0.63</v>
      </c>
      <c r="S20" s="36">
        <v>0.68</v>
      </c>
      <c r="T20" s="34"/>
      <c r="U20" s="36"/>
      <c r="V20" s="50">
        <v>0.54</v>
      </c>
      <c r="W20" s="51">
        <v>0.59</v>
      </c>
    </row>
    <row r="21" spans="1:23" ht="15" thickBot="1" x14ac:dyDescent="0.35">
      <c r="A21" s="72">
        <v>45912</v>
      </c>
      <c r="B21" s="35"/>
      <c r="C21" s="36"/>
      <c r="D21" s="35"/>
      <c r="E21" s="36"/>
      <c r="F21" s="34"/>
      <c r="G21" s="34"/>
      <c r="H21" s="35"/>
      <c r="I21" s="36"/>
      <c r="J21" s="34">
        <v>0.8</v>
      </c>
      <c r="K21" s="34">
        <v>0.83</v>
      </c>
      <c r="L21" s="35"/>
      <c r="M21" s="36"/>
      <c r="N21" s="34"/>
      <c r="O21" s="34"/>
      <c r="P21" s="35"/>
      <c r="Q21" s="36"/>
      <c r="R21" s="34">
        <v>0.63</v>
      </c>
      <c r="S21" s="36">
        <v>0.67</v>
      </c>
      <c r="T21" s="34"/>
      <c r="U21" s="36"/>
      <c r="V21" s="50">
        <v>0.8</v>
      </c>
      <c r="W21" s="51">
        <v>0.83</v>
      </c>
    </row>
    <row r="22" spans="1:23" ht="15" thickBot="1" x14ac:dyDescent="0.35">
      <c r="A22" s="72">
        <v>45913</v>
      </c>
      <c r="B22" s="35"/>
      <c r="C22" s="36"/>
      <c r="D22" s="35"/>
      <c r="E22" s="36"/>
      <c r="F22" s="34"/>
      <c r="G22" s="34"/>
      <c r="H22" s="35"/>
      <c r="I22" s="36"/>
      <c r="J22" s="34"/>
      <c r="K22" s="34"/>
      <c r="L22" s="35"/>
      <c r="M22" s="36"/>
      <c r="N22" s="34">
        <v>0.71</v>
      </c>
      <c r="O22" s="34">
        <v>0.75</v>
      </c>
      <c r="P22" s="35"/>
      <c r="Q22" s="36"/>
      <c r="R22" s="34">
        <v>0.6</v>
      </c>
      <c r="S22" s="36">
        <v>0.63</v>
      </c>
      <c r="T22" s="34"/>
      <c r="U22" s="36"/>
      <c r="V22" s="50">
        <v>0.71</v>
      </c>
      <c r="W22" s="51">
        <v>0.75</v>
      </c>
    </row>
    <row r="23" spans="1:23" ht="15" thickBot="1" x14ac:dyDescent="0.35">
      <c r="A23" s="72">
        <v>45914</v>
      </c>
      <c r="B23" s="35"/>
      <c r="C23" s="36"/>
      <c r="D23" s="35"/>
      <c r="E23" s="36"/>
      <c r="F23" s="34"/>
      <c r="G23" s="34"/>
      <c r="H23" s="35"/>
      <c r="I23" s="36"/>
      <c r="J23" s="34"/>
      <c r="K23" s="34"/>
      <c r="L23" s="35">
        <v>0.55000000000000004</v>
      </c>
      <c r="M23" s="36">
        <v>0.59</v>
      </c>
      <c r="N23" s="34"/>
      <c r="O23" s="34"/>
      <c r="P23" s="35"/>
      <c r="Q23" s="36"/>
      <c r="R23" s="34">
        <v>0.49</v>
      </c>
      <c r="S23" s="36">
        <v>0.52</v>
      </c>
      <c r="T23" s="86"/>
      <c r="U23" s="36"/>
      <c r="V23" s="50">
        <v>0.55000000000000004</v>
      </c>
      <c r="W23" s="51">
        <v>0.59</v>
      </c>
    </row>
    <row r="24" spans="1:23" ht="15" thickBot="1" x14ac:dyDescent="0.35">
      <c r="A24" s="72">
        <v>45915</v>
      </c>
      <c r="B24" s="35"/>
      <c r="C24" s="36"/>
      <c r="D24" s="35"/>
      <c r="E24" s="36"/>
      <c r="F24" s="34"/>
      <c r="G24" s="34"/>
      <c r="H24" s="35">
        <v>0.33</v>
      </c>
      <c r="I24" s="36">
        <v>0.35</v>
      </c>
      <c r="J24" s="34"/>
      <c r="K24" s="34"/>
      <c r="L24" s="35"/>
      <c r="M24" s="36"/>
      <c r="N24" s="34"/>
      <c r="O24" s="34"/>
      <c r="P24" s="35"/>
      <c r="Q24" s="36"/>
      <c r="R24" s="34">
        <v>0.57999999999999996</v>
      </c>
      <c r="S24" s="36">
        <v>0.6</v>
      </c>
      <c r="T24" s="34"/>
      <c r="U24" s="36"/>
      <c r="V24" s="50">
        <v>0.33</v>
      </c>
      <c r="W24" s="51">
        <v>0.35</v>
      </c>
    </row>
    <row r="25" spans="1:23" ht="15" thickBot="1" x14ac:dyDescent="0.35">
      <c r="A25" s="72">
        <v>45916</v>
      </c>
      <c r="B25" s="35"/>
      <c r="C25" s="36"/>
      <c r="D25" s="35"/>
      <c r="E25" s="36"/>
      <c r="F25" s="34"/>
      <c r="G25" s="34"/>
      <c r="H25" s="35"/>
      <c r="I25" s="36"/>
      <c r="J25" s="34"/>
      <c r="K25" s="34"/>
      <c r="L25" s="35"/>
      <c r="M25" s="36"/>
      <c r="N25" s="34"/>
      <c r="O25" s="34"/>
      <c r="P25" s="35">
        <v>0.78</v>
      </c>
      <c r="Q25" s="36">
        <v>0.81</v>
      </c>
      <c r="R25" s="34">
        <v>0.72</v>
      </c>
      <c r="S25" s="36">
        <v>0.73</v>
      </c>
      <c r="T25" s="34"/>
      <c r="U25" s="36"/>
      <c r="V25" s="50">
        <v>0.78</v>
      </c>
      <c r="W25" s="51">
        <v>0.81</v>
      </c>
    </row>
    <row r="26" spans="1:23" ht="15" thickBot="1" x14ac:dyDescent="0.35">
      <c r="A26" s="72">
        <v>45917</v>
      </c>
      <c r="B26" s="35"/>
      <c r="C26" s="36"/>
      <c r="D26" s="35"/>
      <c r="E26" s="36"/>
      <c r="F26" s="34"/>
      <c r="G26" s="34"/>
      <c r="H26" s="35">
        <v>0.44</v>
      </c>
      <c r="I26" s="36">
        <v>0.45</v>
      </c>
      <c r="J26" s="34"/>
      <c r="K26" s="34"/>
      <c r="L26" s="35"/>
      <c r="M26" s="36"/>
      <c r="N26" s="34"/>
      <c r="O26" s="34"/>
      <c r="P26" s="35"/>
      <c r="Q26" s="36"/>
      <c r="R26" s="34">
        <v>0.43</v>
      </c>
      <c r="S26" s="36">
        <v>0.45</v>
      </c>
      <c r="T26" s="34">
        <v>7.4</v>
      </c>
      <c r="U26" s="36"/>
      <c r="V26" s="50">
        <v>0.44</v>
      </c>
      <c r="W26" s="51">
        <v>0.45</v>
      </c>
    </row>
    <row r="27" spans="1:23" ht="15" thickBot="1" x14ac:dyDescent="0.35">
      <c r="A27" s="72">
        <v>45918</v>
      </c>
      <c r="B27" s="35"/>
      <c r="C27" s="36"/>
      <c r="D27" s="35"/>
      <c r="E27" s="36"/>
      <c r="F27" s="34">
        <v>0.53</v>
      </c>
      <c r="G27" s="34">
        <v>0.57999999999999996</v>
      </c>
      <c r="H27" s="35"/>
      <c r="I27" s="36"/>
      <c r="J27" s="34"/>
      <c r="K27" s="34"/>
      <c r="L27" s="35"/>
      <c r="M27" s="36"/>
      <c r="N27" s="34"/>
      <c r="O27" s="34"/>
      <c r="P27" s="35"/>
      <c r="Q27" s="36"/>
      <c r="R27" s="34">
        <v>0.75</v>
      </c>
      <c r="S27" s="36">
        <v>0.77</v>
      </c>
      <c r="T27" s="34"/>
      <c r="U27" s="36"/>
      <c r="V27" s="50">
        <v>0.53</v>
      </c>
      <c r="W27" s="51">
        <v>0.57999999999999996</v>
      </c>
    </row>
    <row r="28" spans="1:23" ht="15" thickBot="1" x14ac:dyDescent="0.35">
      <c r="A28" s="72">
        <v>45919</v>
      </c>
      <c r="B28" s="35"/>
      <c r="C28" s="36"/>
      <c r="D28" s="35">
        <v>0.64</v>
      </c>
      <c r="E28" s="36">
        <v>0.67</v>
      </c>
      <c r="F28" s="34"/>
      <c r="G28" s="34"/>
      <c r="H28" s="35"/>
      <c r="I28" s="36"/>
      <c r="J28" s="34"/>
      <c r="K28" s="34"/>
      <c r="L28" s="35"/>
      <c r="M28" s="36"/>
      <c r="N28" s="34"/>
      <c r="O28" s="34"/>
      <c r="P28" s="35"/>
      <c r="Q28" s="36"/>
      <c r="R28" s="34">
        <v>0.62</v>
      </c>
      <c r="S28" s="36">
        <v>0.64</v>
      </c>
      <c r="T28" s="34"/>
      <c r="U28" s="36"/>
      <c r="V28" s="50">
        <v>0.64</v>
      </c>
      <c r="W28" s="51">
        <v>0.67</v>
      </c>
    </row>
    <row r="29" spans="1:23" ht="15" thickBot="1" x14ac:dyDescent="0.35">
      <c r="A29" s="72">
        <v>45920</v>
      </c>
      <c r="B29" s="35"/>
      <c r="C29" s="36"/>
      <c r="D29" s="35"/>
      <c r="E29" s="36"/>
      <c r="F29" s="34"/>
      <c r="G29" s="34"/>
      <c r="H29" s="35"/>
      <c r="I29" s="36"/>
      <c r="J29" s="34">
        <v>0.71</v>
      </c>
      <c r="K29" s="34">
        <v>0.74</v>
      </c>
      <c r="L29" s="35"/>
      <c r="M29" s="36"/>
      <c r="N29" s="34"/>
      <c r="O29" s="34"/>
      <c r="P29" s="35"/>
      <c r="Q29" s="36"/>
      <c r="R29" s="34">
        <v>0.61</v>
      </c>
      <c r="S29" s="36">
        <v>0.64</v>
      </c>
      <c r="T29" s="34"/>
      <c r="U29" s="36"/>
      <c r="V29" s="50">
        <v>0.71</v>
      </c>
      <c r="W29" s="51">
        <v>0.74</v>
      </c>
    </row>
    <row r="30" spans="1:23" ht="15" thickBot="1" x14ac:dyDescent="0.35">
      <c r="A30" s="72">
        <v>45921</v>
      </c>
      <c r="B30" s="35"/>
      <c r="C30" s="36"/>
      <c r="D30" s="35"/>
      <c r="E30" s="36"/>
      <c r="F30" s="34"/>
      <c r="G30" s="34"/>
      <c r="H30" s="35"/>
      <c r="I30" s="36"/>
      <c r="J30" s="34"/>
      <c r="K30" s="34"/>
      <c r="L30" s="35"/>
      <c r="M30" s="36"/>
      <c r="N30" s="34">
        <v>0.69</v>
      </c>
      <c r="O30" s="34">
        <v>0.73</v>
      </c>
      <c r="P30" s="35"/>
      <c r="Q30" s="36"/>
      <c r="R30" s="34">
        <v>0.59</v>
      </c>
      <c r="S30" s="36">
        <v>0.62</v>
      </c>
      <c r="T30" s="34"/>
      <c r="U30" s="36"/>
      <c r="V30" s="50">
        <v>0.69</v>
      </c>
      <c r="W30" s="51">
        <v>0.73</v>
      </c>
    </row>
    <row r="31" spans="1:23" ht="15" thickBot="1" x14ac:dyDescent="0.35">
      <c r="A31" s="72">
        <v>45922</v>
      </c>
      <c r="B31" s="35"/>
      <c r="C31" s="36"/>
      <c r="D31" s="35"/>
      <c r="E31" s="36"/>
      <c r="F31" s="34"/>
      <c r="G31" s="34"/>
      <c r="H31" s="35"/>
      <c r="I31" s="36"/>
      <c r="J31" s="34"/>
      <c r="K31" s="34"/>
      <c r="L31" s="35"/>
      <c r="M31" s="36"/>
      <c r="N31" s="34">
        <v>0.85</v>
      </c>
      <c r="O31" s="34">
        <v>0.89</v>
      </c>
      <c r="P31" s="35"/>
      <c r="Q31" s="36"/>
      <c r="R31" s="34">
        <v>0.63</v>
      </c>
      <c r="S31" s="36">
        <v>0.66</v>
      </c>
      <c r="T31" s="34"/>
      <c r="U31" s="36"/>
      <c r="V31" s="50">
        <v>0.85</v>
      </c>
      <c r="W31" s="51">
        <v>0.89</v>
      </c>
    </row>
    <row r="32" spans="1:23" ht="15" thickBot="1" x14ac:dyDescent="0.35">
      <c r="A32" s="72">
        <v>45923</v>
      </c>
      <c r="B32" s="35"/>
      <c r="C32" s="36"/>
      <c r="D32" s="35"/>
      <c r="E32" s="36"/>
      <c r="F32" s="34"/>
      <c r="G32" s="34"/>
      <c r="H32" s="35"/>
      <c r="I32" s="36"/>
      <c r="J32" s="34"/>
      <c r="K32" s="34"/>
      <c r="L32" s="35">
        <v>0.61</v>
      </c>
      <c r="M32" s="36">
        <v>0.64</v>
      </c>
      <c r="N32" s="34"/>
      <c r="O32" s="34"/>
      <c r="P32" s="35"/>
      <c r="Q32" s="36"/>
      <c r="R32" s="34">
        <v>0.68</v>
      </c>
      <c r="S32" s="36">
        <v>0.72</v>
      </c>
      <c r="T32" s="34"/>
      <c r="U32" s="36"/>
      <c r="V32" s="50">
        <v>0.61</v>
      </c>
      <c r="W32" s="51">
        <v>0.64</v>
      </c>
    </row>
    <row r="33" spans="1:23" ht="15" thickBot="1" x14ac:dyDescent="0.35">
      <c r="A33" s="72">
        <v>45924</v>
      </c>
      <c r="B33" s="35"/>
      <c r="C33" s="36"/>
      <c r="D33" s="35"/>
      <c r="E33" s="36"/>
      <c r="F33" s="34"/>
      <c r="G33" s="34"/>
      <c r="H33" s="35"/>
      <c r="I33" s="36"/>
      <c r="J33" s="34">
        <v>0.7</v>
      </c>
      <c r="K33" s="34">
        <v>0.73</v>
      </c>
      <c r="L33" s="35"/>
      <c r="M33" s="36"/>
      <c r="N33" s="34"/>
      <c r="O33" s="34"/>
      <c r="P33" s="35"/>
      <c r="Q33" s="36"/>
      <c r="R33" s="34">
        <v>0.65</v>
      </c>
      <c r="S33" s="36">
        <v>0.69</v>
      </c>
      <c r="T33" s="34">
        <v>6.8</v>
      </c>
      <c r="U33" s="36"/>
      <c r="V33" s="50">
        <v>0.7</v>
      </c>
      <c r="W33" s="51">
        <v>0.73</v>
      </c>
    </row>
    <row r="34" spans="1:23" ht="15" thickBot="1" x14ac:dyDescent="0.35">
      <c r="A34" s="72">
        <v>45925</v>
      </c>
      <c r="B34" s="35"/>
      <c r="C34" s="36"/>
      <c r="D34" s="35"/>
      <c r="E34" s="36"/>
      <c r="F34" s="34"/>
      <c r="G34" s="34"/>
      <c r="H34" s="35"/>
      <c r="I34" s="36"/>
      <c r="J34" s="34"/>
      <c r="K34" s="34"/>
      <c r="L34" s="35"/>
      <c r="M34" s="36"/>
      <c r="N34" s="34"/>
      <c r="O34" s="34"/>
      <c r="P34" s="35">
        <v>0.66</v>
      </c>
      <c r="Q34" s="36">
        <v>0.69</v>
      </c>
      <c r="R34" s="34">
        <v>0.56000000000000005</v>
      </c>
      <c r="S34" s="36">
        <v>0.57999999999999996</v>
      </c>
      <c r="T34" s="34"/>
      <c r="U34" s="36"/>
      <c r="V34" s="50">
        <v>0.66</v>
      </c>
      <c r="W34" s="51">
        <v>0.69</v>
      </c>
    </row>
    <row r="35" spans="1:23" ht="15" thickBot="1" x14ac:dyDescent="0.35">
      <c r="A35" s="72">
        <v>45926</v>
      </c>
      <c r="B35" s="35">
        <v>0.4</v>
      </c>
      <c r="C35" s="36">
        <v>0.46</v>
      </c>
      <c r="D35" s="35"/>
      <c r="E35" s="36"/>
      <c r="F35" s="34"/>
      <c r="G35" s="34"/>
      <c r="H35" s="35"/>
      <c r="I35" s="36"/>
      <c r="J35" s="34"/>
      <c r="K35" s="34"/>
      <c r="L35" s="35"/>
      <c r="M35" s="36"/>
      <c r="N35" s="34"/>
      <c r="O35" s="34"/>
      <c r="P35" s="35"/>
      <c r="Q35" s="36"/>
      <c r="R35" s="34">
        <v>0.55000000000000004</v>
      </c>
      <c r="S35" s="36">
        <v>0.57999999999999996</v>
      </c>
      <c r="T35" s="34"/>
      <c r="U35" s="36"/>
      <c r="V35" s="50">
        <v>0.4</v>
      </c>
      <c r="W35" s="51">
        <v>0.46</v>
      </c>
    </row>
    <row r="36" spans="1:23" ht="15" thickBot="1" x14ac:dyDescent="0.35">
      <c r="A36" s="72">
        <v>45927</v>
      </c>
      <c r="B36" s="35"/>
      <c r="C36" s="36"/>
      <c r="D36" s="35">
        <v>0.55000000000000004</v>
      </c>
      <c r="E36" s="36">
        <v>0.59</v>
      </c>
      <c r="F36" s="34"/>
      <c r="G36" s="34"/>
      <c r="H36" s="35"/>
      <c r="I36" s="36"/>
      <c r="J36" s="34"/>
      <c r="K36" s="34"/>
      <c r="L36" s="35"/>
      <c r="M36" s="36"/>
      <c r="N36" s="34"/>
      <c r="O36" s="34"/>
      <c r="P36" s="35"/>
      <c r="Q36" s="36"/>
      <c r="R36" s="34">
        <v>0.49</v>
      </c>
      <c r="S36" s="36">
        <v>0.51</v>
      </c>
      <c r="T36" s="34"/>
      <c r="U36" s="36"/>
      <c r="V36" s="50">
        <v>0.55000000000000004</v>
      </c>
      <c r="W36" s="51">
        <v>0.59</v>
      </c>
    </row>
    <row r="37" spans="1:23" ht="15" thickBot="1" x14ac:dyDescent="0.35">
      <c r="A37" s="72">
        <v>45928</v>
      </c>
      <c r="B37" s="35"/>
      <c r="C37" s="36"/>
      <c r="D37" s="35"/>
      <c r="E37" s="36"/>
      <c r="F37" s="34"/>
      <c r="G37" s="34"/>
      <c r="H37" s="35">
        <v>0.56000000000000005</v>
      </c>
      <c r="I37" s="36">
        <v>0.6</v>
      </c>
      <c r="J37" s="34"/>
      <c r="K37" s="34"/>
      <c r="L37" s="35"/>
      <c r="M37" s="36"/>
      <c r="N37" s="34"/>
      <c r="O37" s="34"/>
      <c r="P37" s="35"/>
      <c r="Q37" s="36"/>
      <c r="R37" s="34"/>
      <c r="S37" s="36"/>
      <c r="T37" s="34"/>
      <c r="U37" s="36"/>
      <c r="V37" s="50">
        <v>0.56000000000000005</v>
      </c>
      <c r="W37" s="51">
        <v>0.6</v>
      </c>
    </row>
    <row r="38" spans="1:23" ht="15" thickBot="1" x14ac:dyDescent="0.35">
      <c r="A38" s="72">
        <v>45929</v>
      </c>
      <c r="B38" s="35"/>
      <c r="C38" s="36"/>
      <c r="D38" s="35"/>
      <c r="E38" s="36"/>
      <c r="F38" s="34"/>
      <c r="G38" s="34"/>
      <c r="H38" s="35"/>
      <c r="I38" s="36"/>
      <c r="J38" s="34"/>
      <c r="K38" s="34"/>
      <c r="L38" s="35">
        <v>0.66</v>
      </c>
      <c r="M38" s="36">
        <v>0.7</v>
      </c>
      <c r="N38" s="34"/>
      <c r="O38" s="34"/>
      <c r="P38" s="35"/>
      <c r="Q38" s="36"/>
      <c r="R38" s="34">
        <v>0.63</v>
      </c>
      <c r="S38" s="36">
        <v>0.66</v>
      </c>
      <c r="T38" s="34"/>
      <c r="U38" s="36"/>
      <c r="V38" s="50">
        <v>0.66</v>
      </c>
      <c r="W38" s="51">
        <v>0.7</v>
      </c>
    </row>
    <row r="39" spans="1:23" ht="15" thickBot="1" x14ac:dyDescent="0.35">
      <c r="A39" s="72">
        <v>45930</v>
      </c>
      <c r="B39" s="35"/>
      <c r="C39" s="36"/>
      <c r="D39" s="35"/>
      <c r="E39" s="36"/>
      <c r="F39" s="34">
        <v>0.61</v>
      </c>
      <c r="G39" s="34">
        <v>0.64</v>
      </c>
      <c r="H39" s="35"/>
      <c r="I39" s="36"/>
      <c r="J39" s="34"/>
      <c r="K39" s="34"/>
      <c r="L39" s="35"/>
      <c r="M39" s="36"/>
      <c r="N39" s="34"/>
      <c r="O39" s="34"/>
      <c r="P39" s="35"/>
      <c r="Q39" s="36"/>
      <c r="R39" s="34">
        <v>0.61</v>
      </c>
      <c r="S39" s="36">
        <v>0.63</v>
      </c>
      <c r="T39" s="34"/>
      <c r="U39" s="36"/>
      <c r="V39" s="50">
        <v>0.61</v>
      </c>
      <c r="W39" s="51">
        <v>0.64</v>
      </c>
    </row>
    <row r="40" spans="1:23" x14ac:dyDescent="0.3">
      <c r="A40" s="81"/>
      <c r="B40" s="66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7"/>
      <c r="U40" s="67"/>
      <c r="V40" s="67"/>
      <c r="W40" s="68"/>
    </row>
    <row r="41" spans="1:23" x14ac:dyDescent="0.3">
      <c r="A41" s="128" t="s">
        <v>41</v>
      </c>
      <c r="B41" s="129"/>
      <c r="C41" s="129"/>
      <c r="D41" s="129"/>
      <c r="E41" s="129"/>
      <c r="F41" s="129"/>
      <c r="G41" s="129"/>
      <c r="H41" s="129"/>
      <c r="I41" s="129"/>
      <c r="J41" s="15"/>
      <c r="K41" s="15"/>
      <c r="L41" s="15"/>
      <c r="M41" s="15"/>
      <c r="N41" s="15"/>
      <c r="O41" s="15"/>
      <c r="P41" s="15"/>
      <c r="Q41" s="15"/>
      <c r="R41" s="15"/>
      <c r="S41" s="15"/>
      <c r="W41" s="69"/>
    </row>
    <row r="42" spans="1:23" x14ac:dyDescent="0.3">
      <c r="A42" s="19"/>
      <c r="B42" s="15"/>
      <c r="C42" s="15"/>
      <c r="D42" s="15"/>
      <c r="E42" s="14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W42" s="69"/>
    </row>
    <row r="43" spans="1:23" x14ac:dyDescent="0.3">
      <c r="A43" s="20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W43" s="69"/>
    </row>
    <row r="44" spans="1:23" ht="15" thickBot="1" x14ac:dyDescent="0.35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70"/>
      <c r="U44" s="70"/>
      <c r="V44" s="70"/>
      <c r="W44" s="71"/>
    </row>
    <row r="45" spans="1:23" x14ac:dyDescent="0.3">
      <c r="A45" s="16"/>
      <c r="B45" s="121"/>
      <c r="C45" s="121"/>
      <c r="D45" s="17"/>
      <c r="E45" s="122"/>
      <c r="F45" s="122"/>
      <c r="G45" s="123"/>
      <c r="H45" s="123"/>
      <c r="I45" s="123"/>
      <c r="J45" s="15"/>
      <c r="K45" s="15"/>
      <c r="L45" s="15"/>
      <c r="M45" s="15"/>
      <c r="N45" s="15"/>
      <c r="O45" s="15"/>
      <c r="P45" s="15"/>
      <c r="Q45" s="15"/>
      <c r="R45" s="15"/>
      <c r="S45" s="15"/>
    </row>
  </sheetData>
  <mergeCells count="27">
    <mergeCell ref="T8:U9"/>
    <mergeCell ref="V8:W8"/>
    <mergeCell ref="A1:D2"/>
    <mergeCell ref="E1:K1"/>
    <mergeCell ref="L1:S2"/>
    <mergeCell ref="E2:K2"/>
    <mergeCell ref="C4:E4"/>
    <mergeCell ref="F4:H4"/>
    <mergeCell ref="I4:J4"/>
    <mergeCell ref="K4:S4"/>
    <mergeCell ref="P8:Q9"/>
    <mergeCell ref="R8:S9"/>
    <mergeCell ref="L5:S5"/>
    <mergeCell ref="L8:M9"/>
    <mergeCell ref="A5:B5"/>
    <mergeCell ref="C5:I5"/>
    <mergeCell ref="J5:K5"/>
    <mergeCell ref="B45:C45"/>
    <mergeCell ref="E45:F45"/>
    <mergeCell ref="G45:I45"/>
    <mergeCell ref="N8:O9"/>
    <mergeCell ref="A41:I41"/>
    <mergeCell ref="B8:C9"/>
    <mergeCell ref="D8:E9"/>
    <mergeCell ref="F8:G9"/>
    <mergeCell ref="H8:I9"/>
    <mergeCell ref="J8:K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6"/>
  <sheetViews>
    <sheetView showZeros="0" topLeftCell="A4" zoomScale="70" zoomScaleNormal="70" workbookViewId="0">
      <selection activeCell="B8" sqref="B8"/>
    </sheetView>
  </sheetViews>
  <sheetFormatPr baseColWidth="10" defaultColWidth="11.44140625" defaultRowHeight="14.4" x14ac:dyDescent="0.3"/>
  <cols>
    <col min="1" max="1" width="16.44140625" customWidth="1"/>
    <col min="2" max="2" width="13.109375" bestFit="1" customWidth="1"/>
    <col min="3" max="3" width="19.109375" customWidth="1"/>
    <col min="4" max="5" width="15.88671875" customWidth="1"/>
    <col min="6" max="6" width="13.88671875" customWidth="1"/>
    <col min="7" max="7" width="13.5546875" customWidth="1"/>
    <col min="8" max="9" width="6.109375" customWidth="1"/>
    <col min="10" max="11" width="6.5546875" customWidth="1"/>
    <col min="12" max="13" width="6" customWidth="1"/>
    <col min="14" max="15" width="6.109375" customWidth="1"/>
    <col min="16" max="17" width="6.5546875" customWidth="1"/>
    <col min="18" max="21" width="7.109375" customWidth="1"/>
    <col min="22" max="23" width="6.5546875" customWidth="1"/>
  </cols>
  <sheetData>
    <row r="1" spans="1:23" ht="15.6" x14ac:dyDescent="0.3">
      <c r="A1" s="92"/>
      <c r="B1" s="93"/>
      <c r="C1" s="96" t="s">
        <v>0</v>
      </c>
      <c r="D1" s="97"/>
      <c r="E1" s="98"/>
      <c r="F1" s="99" t="s">
        <v>1</v>
      </c>
      <c r="G1" s="100"/>
    </row>
    <row r="2" spans="1:23" ht="15" thickBot="1" x14ac:dyDescent="0.35">
      <c r="A2" s="94"/>
      <c r="B2" s="95"/>
      <c r="C2" s="103" t="s">
        <v>2</v>
      </c>
      <c r="D2" s="104"/>
      <c r="E2" s="105"/>
      <c r="F2" s="101"/>
      <c r="G2" s="102"/>
    </row>
    <row r="3" spans="1:23" ht="15" thickBot="1" x14ac:dyDescent="0.35">
      <c r="A3" s="1"/>
      <c r="B3" s="1"/>
      <c r="C3" s="2"/>
      <c r="D3" s="2"/>
      <c r="E3" s="2"/>
      <c r="F3" s="3"/>
      <c r="G3" s="3"/>
    </row>
    <row r="4" spans="1:23" ht="24" customHeight="1" thickTop="1" x14ac:dyDescent="0.3">
      <c r="A4" s="4" t="s">
        <v>3</v>
      </c>
      <c r="B4" s="5" t="s">
        <v>4</v>
      </c>
      <c r="C4" s="6" t="s">
        <v>5</v>
      </c>
      <c r="D4" s="7" t="s">
        <v>6</v>
      </c>
      <c r="E4" s="6" t="s">
        <v>7</v>
      </c>
      <c r="F4" s="106" t="s">
        <v>8</v>
      </c>
      <c r="G4" s="107"/>
    </row>
    <row r="5" spans="1:23" ht="15" thickBot="1" x14ac:dyDescent="0.35">
      <c r="A5" s="8" t="s">
        <v>9</v>
      </c>
      <c r="B5" s="88" t="s">
        <v>10</v>
      </c>
      <c r="C5" s="88"/>
      <c r="D5" s="88"/>
      <c r="E5" s="9" t="s">
        <v>11</v>
      </c>
      <c r="F5" s="88" t="s">
        <v>12</v>
      </c>
      <c r="G5" s="89"/>
    </row>
    <row r="6" spans="1:23" ht="15.6" thickTop="1" thickBot="1" x14ac:dyDescent="0.35"/>
    <row r="7" spans="1:23" ht="15" thickBot="1" x14ac:dyDescent="0.35">
      <c r="A7" s="41"/>
      <c r="B7" s="145" t="s">
        <v>47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7"/>
    </row>
    <row r="8" spans="1:23" ht="23.25" customHeight="1" x14ac:dyDescent="0.3">
      <c r="A8" s="148" t="s">
        <v>13</v>
      </c>
      <c r="B8" s="42" t="s">
        <v>14</v>
      </c>
      <c r="C8" s="43" t="s">
        <v>15</v>
      </c>
      <c r="D8" s="44" t="s">
        <v>16</v>
      </c>
      <c r="E8" s="45" t="s">
        <v>17</v>
      </c>
      <c r="F8" s="152" t="s">
        <v>18</v>
      </c>
      <c r="G8" s="153"/>
      <c r="H8" s="150" t="s">
        <v>31</v>
      </c>
      <c r="I8" s="151"/>
      <c r="J8" s="150" t="s">
        <v>32</v>
      </c>
      <c r="K8" s="151"/>
      <c r="L8" s="150" t="s">
        <v>33</v>
      </c>
      <c r="M8" s="151"/>
      <c r="N8" s="150" t="s">
        <v>34</v>
      </c>
      <c r="O8" s="151"/>
      <c r="P8" s="150" t="s">
        <v>35</v>
      </c>
      <c r="Q8" s="151"/>
      <c r="R8" s="150" t="s">
        <v>36</v>
      </c>
      <c r="S8" s="151"/>
      <c r="T8" s="150" t="s">
        <v>37</v>
      </c>
      <c r="U8" s="151"/>
      <c r="V8" s="150" t="s">
        <v>38</v>
      </c>
      <c r="W8" s="151"/>
    </row>
    <row r="9" spans="1:23" ht="15.75" customHeight="1" thickBot="1" x14ac:dyDescent="0.35">
      <c r="A9" s="149"/>
      <c r="B9" s="154" t="s">
        <v>42</v>
      </c>
      <c r="C9" s="155"/>
      <c r="D9" s="155"/>
      <c r="E9" s="156"/>
      <c r="F9" s="154" t="s">
        <v>43</v>
      </c>
      <c r="G9" s="156"/>
      <c r="H9" s="157" t="s">
        <v>44</v>
      </c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9"/>
    </row>
    <row r="10" spans="1:23" ht="15" thickBot="1" x14ac:dyDescent="0.35">
      <c r="A10" s="72">
        <v>45901</v>
      </c>
      <c r="B10" s="46">
        <f>+'DADES INTERN'!B10</f>
        <v>0.79</v>
      </c>
      <c r="C10" s="47">
        <f>+'DADES INTERN'!G10</f>
        <v>0.83</v>
      </c>
      <c r="D10" s="46">
        <f>+'DADES INTERN'!L10</f>
        <v>0.7</v>
      </c>
      <c r="E10" s="47">
        <f>+'DADES INTERN'!Q10</f>
        <v>0.73</v>
      </c>
      <c r="F10" s="47">
        <f>+'DADES INTERN'!R10</f>
        <v>0.71</v>
      </c>
      <c r="G10" s="48">
        <f>+'DADES INTERN'!S10</f>
        <v>0.74</v>
      </c>
      <c r="H10" s="54"/>
      <c r="I10" s="53"/>
      <c r="J10" s="54"/>
      <c r="K10" s="53"/>
      <c r="L10" s="54"/>
      <c r="M10" s="53"/>
      <c r="N10" s="54"/>
      <c r="O10" s="53"/>
      <c r="P10" s="54"/>
      <c r="Q10" s="53"/>
      <c r="R10" s="54"/>
      <c r="S10" s="53"/>
      <c r="T10" s="54"/>
      <c r="U10" s="53"/>
      <c r="V10" s="54">
        <v>0.74</v>
      </c>
      <c r="W10" s="53">
        <v>0.77</v>
      </c>
    </row>
    <row r="11" spans="1:23" ht="15" thickBot="1" x14ac:dyDescent="0.35">
      <c r="A11" s="72">
        <v>45902</v>
      </c>
      <c r="B11" s="49">
        <f>+'DADES INTERN'!B11</f>
        <v>0.73</v>
      </c>
      <c r="C11" s="50">
        <f>+'DADES INTERN'!G11</f>
        <v>0.83</v>
      </c>
      <c r="D11" s="49">
        <f>+'DADES INTERN'!L11</f>
        <v>0.76</v>
      </c>
      <c r="E11" s="50">
        <f>+'DADES INTERN'!Q11</f>
        <v>0.73</v>
      </c>
      <c r="F11" s="50">
        <f>+'DADES INTERN'!R11</f>
        <v>0.72</v>
      </c>
      <c r="G11" s="51">
        <f>+'DADES INTERN'!S11</f>
        <v>0.76</v>
      </c>
      <c r="H11" s="50"/>
      <c r="I11" s="51"/>
      <c r="J11" s="50"/>
      <c r="K11" s="51"/>
      <c r="L11" s="50"/>
      <c r="M11" s="51"/>
      <c r="N11" s="50">
        <v>0.68</v>
      </c>
      <c r="O11" s="51">
        <v>0.71</v>
      </c>
      <c r="P11" s="50"/>
      <c r="Q11" s="51"/>
      <c r="R11" s="50"/>
      <c r="S11" s="51"/>
      <c r="T11" s="50"/>
      <c r="U11" s="51"/>
      <c r="V11" s="50"/>
      <c r="W11" s="51"/>
    </row>
    <row r="12" spans="1:23" ht="15" thickBot="1" x14ac:dyDescent="0.35">
      <c r="A12" s="72">
        <v>45903</v>
      </c>
      <c r="B12" s="49">
        <f>+'DADES INTERN'!B12</f>
        <v>0.73</v>
      </c>
      <c r="C12" s="50">
        <f>+'DADES INTERN'!G12</f>
        <v>0.85</v>
      </c>
      <c r="D12" s="49">
        <f>+'DADES INTERN'!L12</f>
        <v>0.82</v>
      </c>
      <c r="E12" s="50">
        <f>+'DADES INTERN'!Q12</f>
        <v>0.71</v>
      </c>
      <c r="F12" s="50">
        <f>+'DADES INTERN'!R12</f>
        <v>0.67</v>
      </c>
      <c r="G12" s="51">
        <f>+'DADES INTERN'!S12</f>
        <v>0.7</v>
      </c>
      <c r="H12" s="50"/>
      <c r="I12" s="51"/>
      <c r="J12" s="50"/>
      <c r="K12" s="51"/>
      <c r="L12" s="50"/>
      <c r="M12" s="51"/>
      <c r="N12" s="50"/>
      <c r="O12" s="51"/>
      <c r="P12" s="50"/>
      <c r="Q12" s="51"/>
      <c r="R12" s="50">
        <v>0.62</v>
      </c>
      <c r="S12" s="51">
        <v>0.64</v>
      </c>
      <c r="T12" s="50">
        <v>0.75</v>
      </c>
      <c r="U12" s="51">
        <v>0.79</v>
      </c>
      <c r="V12" s="50"/>
      <c r="W12" s="51"/>
    </row>
    <row r="13" spans="1:23" ht="15" thickBot="1" x14ac:dyDescent="0.35">
      <c r="A13" s="72">
        <v>45904</v>
      </c>
      <c r="B13" s="49">
        <f>+'DADES INTERN'!B13</f>
        <v>0.75</v>
      </c>
      <c r="C13" s="50">
        <f>+'DADES INTERN'!G13</f>
        <v>0.84</v>
      </c>
      <c r="D13" s="49">
        <f>+'DADES INTERN'!L13</f>
        <v>0.76</v>
      </c>
      <c r="E13" s="50">
        <f>+'DADES INTERN'!Q13</f>
        <v>0.78</v>
      </c>
      <c r="F13" s="50">
        <f>+'DADES INTERN'!R13</f>
        <v>0.7</v>
      </c>
      <c r="G13" s="51">
        <f>+'DADES INTERN'!S13</f>
        <v>0.75</v>
      </c>
      <c r="H13" s="50"/>
      <c r="I13" s="51"/>
      <c r="J13" s="50"/>
      <c r="K13" s="51"/>
      <c r="L13" s="50">
        <v>0.62</v>
      </c>
      <c r="M13" s="51">
        <v>0.66</v>
      </c>
      <c r="N13" s="50"/>
      <c r="O13" s="51"/>
      <c r="P13" s="50"/>
      <c r="Q13" s="51"/>
      <c r="R13" s="50"/>
      <c r="S13" s="51"/>
      <c r="T13" s="50"/>
      <c r="U13" s="51"/>
      <c r="V13" s="50"/>
      <c r="W13" s="51"/>
    </row>
    <row r="14" spans="1:23" ht="15" thickBot="1" x14ac:dyDescent="0.35">
      <c r="A14" s="72">
        <v>45905</v>
      </c>
      <c r="B14" s="49">
        <f>+'DADES INTERN'!B14</f>
        <v>0.7</v>
      </c>
      <c r="C14" s="50">
        <f>+'DADES INTERN'!G14</f>
        <v>0.83</v>
      </c>
      <c r="D14" s="49">
        <f>+'DADES INTERN'!L14</f>
        <v>0.7</v>
      </c>
      <c r="E14" s="50">
        <f>+'DADES INTERN'!Q14</f>
        <v>0.8</v>
      </c>
      <c r="F14" s="50">
        <f>+'DADES INTERN'!R14</f>
        <v>0.66</v>
      </c>
      <c r="G14" s="51">
        <f>+'DADES INTERN'!S14</f>
        <v>0.7</v>
      </c>
      <c r="H14" s="50"/>
      <c r="I14" s="51"/>
      <c r="J14" s="50"/>
      <c r="K14" s="51"/>
      <c r="L14" s="50"/>
      <c r="M14" s="51"/>
      <c r="N14" s="50"/>
      <c r="O14" s="51"/>
      <c r="P14" s="50">
        <v>0.71</v>
      </c>
      <c r="Q14" s="51">
        <v>0.75</v>
      </c>
      <c r="R14" s="50"/>
      <c r="S14" s="51"/>
      <c r="T14" s="50"/>
      <c r="U14" s="51"/>
      <c r="V14" s="50"/>
      <c r="W14" s="51"/>
    </row>
    <row r="15" spans="1:23" ht="15" thickBot="1" x14ac:dyDescent="0.35">
      <c r="A15" s="72">
        <v>45906</v>
      </c>
      <c r="B15" s="49">
        <f>+'DADES INTERN'!B15</f>
        <v>0.82</v>
      </c>
      <c r="C15" s="50">
        <f>+'DADES INTERN'!G15</f>
        <v>0.82</v>
      </c>
      <c r="D15" s="49">
        <f>+'DADES INTERN'!L15</f>
        <v>0.74</v>
      </c>
      <c r="E15" s="50">
        <f>+'DADES INTERN'!Q15</f>
        <v>0.81</v>
      </c>
      <c r="F15" s="50">
        <f>+'DADES INTERN'!R15</f>
        <v>0.7</v>
      </c>
      <c r="G15" s="51">
        <f>+'DADES INTERN'!S15</f>
        <v>0.77</v>
      </c>
      <c r="H15" s="50"/>
      <c r="I15" s="51"/>
      <c r="J15" s="50"/>
      <c r="K15" s="51"/>
      <c r="L15" s="50"/>
      <c r="M15" s="51"/>
      <c r="N15" s="50"/>
      <c r="O15" s="51"/>
      <c r="P15" s="50"/>
      <c r="Q15" s="51"/>
      <c r="R15" s="50"/>
      <c r="S15" s="51"/>
      <c r="T15" s="50">
        <v>0.71</v>
      </c>
      <c r="U15" s="51">
        <v>0.74</v>
      </c>
      <c r="V15" s="50"/>
      <c r="W15" s="51"/>
    </row>
    <row r="16" spans="1:23" ht="15" thickBot="1" x14ac:dyDescent="0.35">
      <c r="A16" s="72">
        <v>45907</v>
      </c>
      <c r="B16" s="49">
        <f>+'DADES INTERN'!B16</f>
        <v>0.74</v>
      </c>
      <c r="C16" s="50">
        <f>+'DADES INTERN'!G16</f>
        <v>0.82</v>
      </c>
      <c r="D16" s="49">
        <f>+'DADES INTERN'!L16</f>
        <v>0.78</v>
      </c>
      <c r="E16" s="50">
        <f>+'DADES INTERN'!Q16</f>
        <v>0.81</v>
      </c>
      <c r="F16" s="50">
        <f>+'DADES INTERN'!R16</f>
        <v>0.71</v>
      </c>
      <c r="G16" s="51">
        <f>+'DADES INTERN'!S16</f>
        <v>0.72</v>
      </c>
      <c r="H16" s="50">
        <v>0.27</v>
      </c>
      <c r="I16" s="51">
        <v>0.31</v>
      </c>
      <c r="J16" s="50"/>
      <c r="K16" s="51"/>
      <c r="L16" s="50"/>
      <c r="M16" s="51"/>
      <c r="N16" s="50"/>
      <c r="O16" s="51"/>
      <c r="P16" s="50"/>
      <c r="Q16" s="51"/>
      <c r="R16" s="50"/>
      <c r="S16" s="51"/>
      <c r="T16" s="50"/>
      <c r="U16" s="51"/>
      <c r="V16" s="50"/>
      <c r="W16" s="51"/>
    </row>
    <row r="17" spans="1:23" ht="15" thickBot="1" x14ac:dyDescent="0.35">
      <c r="A17" s="72">
        <v>45908</v>
      </c>
      <c r="B17" s="49">
        <f>+'DADES INTERN'!B17</f>
        <v>0.77</v>
      </c>
      <c r="C17" s="50">
        <f>+'DADES INTERN'!G17</f>
        <v>0.82</v>
      </c>
      <c r="D17" s="49">
        <f>+'DADES INTERN'!L17</f>
        <v>0.73</v>
      </c>
      <c r="E17" s="50">
        <f>+'DADES INTERN'!Q17</f>
        <v>0.82</v>
      </c>
      <c r="F17" s="50">
        <f>+'DADES INTERN'!R17</f>
        <v>0.71</v>
      </c>
      <c r="G17" s="51">
        <f>+'DADES INTERN'!S17</f>
        <v>0.75</v>
      </c>
      <c r="H17" s="50"/>
      <c r="I17" s="51"/>
      <c r="J17" s="50">
        <v>0.67</v>
      </c>
      <c r="K17" s="51">
        <v>0.69</v>
      </c>
      <c r="L17" s="50"/>
      <c r="M17" s="51"/>
      <c r="N17" s="50"/>
      <c r="O17" s="51"/>
      <c r="P17" s="50"/>
      <c r="Q17" s="51"/>
      <c r="R17" s="50"/>
      <c r="S17" s="51"/>
      <c r="T17" s="50"/>
      <c r="U17" s="51"/>
      <c r="V17" s="50"/>
      <c r="W17" s="51"/>
    </row>
    <row r="18" spans="1:23" ht="15" thickBot="1" x14ac:dyDescent="0.35">
      <c r="A18" s="72">
        <v>45909</v>
      </c>
      <c r="B18" s="49">
        <f>+'DADES INTERN'!B18</f>
        <v>0.73</v>
      </c>
      <c r="C18" s="50">
        <f>+'DADES INTERN'!G18</f>
        <v>0.84</v>
      </c>
      <c r="D18" s="49">
        <f>+'DADES INTERN'!L18</f>
        <v>0.77</v>
      </c>
      <c r="E18" s="50">
        <f>+'DADES INTERN'!Q18</f>
        <v>0.81</v>
      </c>
      <c r="F18" s="50">
        <f>+'DADES INTERN'!R18</f>
        <v>0.67</v>
      </c>
      <c r="G18" s="51">
        <f>+'DADES INTERN'!S18</f>
        <v>0.71</v>
      </c>
      <c r="H18" s="50"/>
      <c r="I18" s="51"/>
      <c r="J18" s="50">
        <v>0.66</v>
      </c>
      <c r="K18" s="51">
        <v>0.7</v>
      </c>
      <c r="L18" s="50"/>
      <c r="M18" s="51"/>
      <c r="N18" s="50"/>
      <c r="O18" s="51"/>
      <c r="P18" s="50"/>
      <c r="Q18" s="51"/>
      <c r="R18" s="50"/>
      <c r="S18" s="51"/>
      <c r="T18" s="50"/>
      <c r="U18" s="51"/>
      <c r="V18" s="50"/>
      <c r="W18" s="51"/>
    </row>
    <row r="19" spans="1:23" ht="15" thickBot="1" x14ac:dyDescent="0.35">
      <c r="A19" s="72">
        <v>45910</v>
      </c>
      <c r="B19" s="49">
        <f>+'DADES INTERN'!B19</f>
        <v>0.7</v>
      </c>
      <c r="C19" s="50">
        <f>+'DADES INTERN'!G19</f>
        <v>0.85</v>
      </c>
      <c r="D19" s="49">
        <f>+'DADES INTERN'!L19</f>
        <v>0.77</v>
      </c>
      <c r="E19" s="50">
        <f>+'DADES INTERN'!Q19</f>
        <v>0.81</v>
      </c>
      <c r="F19" s="50">
        <f>+'DADES INTERN'!R19</f>
        <v>0.66</v>
      </c>
      <c r="G19" s="51">
        <f>+'DADES INTERN'!S19</f>
        <v>0.7</v>
      </c>
      <c r="H19" s="50">
        <v>0.55000000000000004</v>
      </c>
      <c r="I19" s="51">
        <v>0.56999999999999995</v>
      </c>
      <c r="J19" s="50"/>
      <c r="K19" s="51"/>
      <c r="L19" s="50"/>
      <c r="M19" s="51"/>
      <c r="N19" s="50"/>
      <c r="O19" s="51"/>
      <c r="P19" s="50"/>
      <c r="Q19" s="51"/>
      <c r="R19" s="50"/>
      <c r="S19" s="51"/>
      <c r="T19" s="50"/>
      <c r="U19" s="51"/>
      <c r="V19" s="50"/>
      <c r="W19" s="51"/>
    </row>
    <row r="20" spans="1:23" ht="15" thickBot="1" x14ac:dyDescent="0.35">
      <c r="A20" s="72">
        <v>45911</v>
      </c>
      <c r="B20" s="49">
        <f>+'DADES INTERN'!B20</f>
        <v>0.71</v>
      </c>
      <c r="C20" s="50">
        <f>+'DADES INTERN'!G20</f>
        <v>0.86</v>
      </c>
      <c r="D20" s="49">
        <f>+'DADES INTERN'!L20</f>
        <v>0.7</v>
      </c>
      <c r="E20" s="50">
        <f>+'DADES INTERN'!Q20</f>
        <v>0.8</v>
      </c>
      <c r="F20" s="50">
        <f>+'DADES INTERN'!R20</f>
        <v>0.77</v>
      </c>
      <c r="G20" s="51">
        <f>+'DADES INTERN'!S20</f>
        <v>0.83</v>
      </c>
      <c r="H20" s="50"/>
      <c r="I20" s="51"/>
      <c r="J20" s="50"/>
      <c r="K20" s="51"/>
      <c r="L20" s="50"/>
      <c r="M20" s="51"/>
      <c r="N20" s="50">
        <v>0.54</v>
      </c>
      <c r="O20" s="51">
        <v>0.59</v>
      </c>
      <c r="P20" s="50"/>
      <c r="Q20" s="51"/>
      <c r="R20" s="50"/>
      <c r="S20" s="51"/>
      <c r="T20" s="50"/>
      <c r="U20" s="51"/>
      <c r="V20" s="50"/>
      <c r="W20" s="51"/>
    </row>
    <row r="21" spans="1:23" ht="15" thickBot="1" x14ac:dyDescent="0.35">
      <c r="A21" s="72">
        <v>45912</v>
      </c>
      <c r="B21" s="49">
        <f>+'DADES INTERN'!B21</f>
        <v>0.99</v>
      </c>
      <c r="C21" s="50">
        <f>+'DADES INTERN'!G21</f>
        <v>0.86</v>
      </c>
      <c r="D21" s="49">
        <f>+'DADES INTERN'!L21</f>
        <v>0.79</v>
      </c>
      <c r="E21" s="50">
        <f>+'DADES INTERN'!Q21</f>
        <v>0.8</v>
      </c>
      <c r="F21" s="50">
        <f>+'DADES INTERN'!R21</f>
        <v>0.87</v>
      </c>
      <c r="G21" s="51">
        <f>+'DADES INTERN'!S21</f>
        <v>0.91</v>
      </c>
      <c r="H21" s="50"/>
      <c r="I21" s="51"/>
      <c r="J21" s="50"/>
      <c r="K21" s="51"/>
      <c r="L21" s="50"/>
      <c r="M21" s="51"/>
      <c r="N21" s="50"/>
      <c r="O21" s="51"/>
      <c r="P21" s="50">
        <v>0.8</v>
      </c>
      <c r="Q21" s="51">
        <v>0.83</v>
      </c>
      <c r="R21" s="50"/>
      <c r="S21" s="51"/>
      <c r="T21" s="50"/>
      <c r="U21" s="51"/>
      <c r="V21" s="50"/>
      <c r="W21" s="51"/>
    </row>
    <row r="22" spans="1:23" ht="15" thickBot="1" x14ac:dyDescent="0.35">
      <c r="A22" s="72">
        <v>45913</v>
      </c>
      <c r="B22" s="49">
        <f>+'DADES INTERN'!B22</f>
        <v>0.9</v>
      </c>
      <c r="C22" s="50">
        <f>+'DADES INTERN'!G22</f>
        <v>0.85</v>
      </c>
      <c r="D22" s="49">
        <f>+'DADES INTERN'!L22</f>
        <v>0.79</v>
      </c>
      <c r="E22" s="50">
        <f>+'DADES INTERN'!Q22</f>
        <v>0.81</v>
      </c>
      <c r="F22" s="50">
        <f>+'DADES INTERN'!R22</f>
        <v>0.83</v>
      </c>
      <c r="G22" s="51">
        <f>+'DADES INTERN'!S22</f>
        <v>0.87</v>
      </c>
      <c r="H22" s="50"/>
      <c r="I22" s="51"/>
      <c r="J22" s="50"/>
      <c r="K22" s="51"/>
      <c r="L22" s="50"/>
      <c r="M22" s="51"/>
      <c r="N22" s="50"/>
      <c r="O22" s="51"/>
      <c r="P22" s="50"/>
      <c r="Q22" s="51"/>
      <c r="R22" s="50"/>
      <c r="S22" s="51"/>
      <c r="T22" s="50">
        <v>0.71</v>
      </c>
      <c r="U22" s="51">
        <v>0.75</v>
      </c>
      <c r="V22" s="50"/>
      <c r="W22" s="51"/>
    </row>
    <row r="23" spans="1:23" ht="15" thickBot="1" x14ac:dyDescent="0.35">
      <c r="A23" s="72">
        <v>45914</v>
      </c>
      <c r="B23" s="49">
        <f>+'DADES INTERN'!B23</f>
        <v>0.87</v>
      </c>
      <c r="C23" s="50">
        <f>+'DADES INTERN'!G23</f>
        <v>0.82</v>
      </c>
      <c r="D23" s="49">
        <f>+'DADES INTERN'!L23</f>
        <v>0.77</v>
      </c>
      <c r="E23" s="50">
        <f>+'DADES INTERN'!Q23</f>
        <v>0.84</v>
      </c>
      <c r="F23" s="50">
        <f>+'DADES INTERN'!R23</f>
        <v>0.76</v>
      </c>
      <c r="G23" s="51">
        <f>+'DADES INTERN'!S23</f>
        <v>0.79</v>
      </c>
      <c r="H23" s="50"/>
      <c r="I23" s="51"/>
      <c r="J23" s="50"/>
      <c r="K23" s="51"/>
      <c r="L23" s="50"/>
      <c r="M23" s="51"/>
      <c r="N23" s="50"/>
      <c r="O23" s="51"/>
      <c r="P23" s="50"/>
      <c r="Q23" s="51"/>
      <c r="R23" s="50">
        <v>0.55000000000000004</v>
      </c>
      <c r="S23" s="51">
        <v>0.59</v>
      </c>
      <c r="T23" s="50"/>
      <c r="U23" s="51"/>
      <c r="V23" s="50"/>
      <c r="W23" s="51"/>
    </row>
    <row r="24" spans="1:23" ht="15" thickBot="1" x14ac:dyDescent="0.35">
      <c r="A24" s="72">
        <v>45915</v>
      </c>
      <c r="B24" s="49">
        <f>+'DADES INTERN'!B24</f>
        <v>0.81</v>
      </c>
      <c r="C24" s="50">
        <f>+'DADES INTERN'!G24</f>
        <v>0.85</v>
      </c>
      <c r="D24" s="49">
        <f>+'DADES INTERN'!L24</f>
        <v>0.85</v>
      </c>
      <c r="E24" s="50">
        <f>+'DADES INTERN'!Q24</f>
        <v>0.82</v>
      </c>
      <c r="F24" s="50">
        <f>+'DADES INTERN'!R24</f>
        <v>0.33</v>
      </c>
      <c r="G24" s="51">
        <f>+'DADES INTERN'!S24</f>
        <v>0.35</v>
      </c>
      <c r="H24" s="50"/>
      <c r="I24" s="51"/>
      <c r="J24" s="50"/>
      <c r="K24" s="51"/>
      <c r="L24" s="50"/>
      <c r="M24" s="51"/>
      <c r="N24" s="50">
        <v>0.33</v>
      </c>
      <c r="O24" s="51">
        <v>0.35</v>
      </c>
      <c r="P24" s="50"/>
      <c r="Q24" s="51"/>
      <c r="R24" s="50"/>
      <c r="S24" s="51"/>
      <c r="T24" s="50"/>
      <c r="U24" s="51"/>
      <c r="V24" s="50"/>
      <c r="W24" s="51"/>
    </row>
    <row r="25" spans="1:23" ht="15" thickBot="1" x14ac:dyDescent="0.35">
      <c r="A25" s="72">
        <v>45916</v>
      </c>
      <c r="B25" s="49">
        <f>+'DADES INTERN'!B25</f>
        <v>0.81</v>
      </c>
      <c r="C25" s="50">
        <f>+'DADES INTERN'!G25</f>
        <v>0.85</v>
      </c>
      <c r="D25" s="49">
        <f>+'DADES INTERN'!L25</f>
        <v>0.71</v>
      </c>
      <c r="E25" s="50">
        <f>+'DADES INTERN'!Q25</f>
        <v>0.82</v>
      </c>
      <c r="F25" s="50">
        <f>+'DADES INTERN'!R25</f>
        <v>0.71</v>
      </c>
      <c r="G25" s="51">
        <f>+'DADES INTERN'!S25</f>
        <v>0.73</v>
      </c>
      <c r="H25" s="50"/>
      <c r="I25" s="51"/>
      <c r="J25" s="50"/>
      <c r="K25" s="51"/>
      <c r="L25" s="50"/>
      <c r="M25" s="51"/>
      <c r="N25" s="50"/>
      <c r="O25" s="51"/>
      <c r="P25" s="50"/>
      <c r="Q25" s="51"/>
      <c r="R25" s="50"/>
      <c r="S25" s="51"/>
      <c r="T25" s="50"/>
      <c r="U25" s="51"/>
      <c r="V25" s="50">
        <v>0.78</v>
      </c>
      <c r="W25" s="51">
        <v>0.81</v>
      </c>
    </row>
    <row r="26" spans="1:23" ht="15" thickBot="1" x14ac:dyDescent="0.35">
      <c r="A26" s="72">
        <v>45917</v>
      </c>
      <c r="B26" s="49">
        <f>+'DADES INTERN'!B26</f>
        <v>0.84</v>
      </c>
      <c r="C26" s="50">
        <f>+'DADES INTERN'!G26</f>
        <v>0.84</v>
      </c>
      <c r="D26" s="49">
        <f>+'DADES INTERN'!L26</f>
        <v>0.74</v>
      </c>
      <c r="E26" s="50">
        <f>+'DADES INTERN'!Q26</f>
        <v>0.81</v>
      </c>
      <c r="F26" s="50">
        <f>+'DADES INTERN'!R26</f>
        <v>0.8</v>
      </c>
      <c r="G26" s="51">
        <f>+'DADES INTERN'!S26</f>
        <v>0.84</v>
      </c>
      <c r="H26" s="50"/>
      <c r="I26" s="51"/>
      <c r="J26" s="50"/>
      <c r="K26" s="51"/>
      <c r="L26" s="50"/>
      <c r="M26" s="51"/>
      <c r="N26" s="50">
        <v>0.44</v>
      </c>
      <c r="O26" s="51">
        <v>0.45</v>
      </c>
      <c r="P26" s="50"/>
      <c r="Q26" s="51"/>
      <c r="R26" s="50"/>
      <c r="S26" s="51"/>
      <c r="T26" s="50"/>
      <c r="U26" s="51"/>
      <c r="V26" s="50"/>
      <c r="W26" s="51"/>
    </row>
    <row r="27" spans="1:23" ht="15" thickBot="1" x14ac:dyDescent="0.35">
      <c r="A27" s="72">
        <v>45918</v>
      </c>
      <c r="B27" s="49">
        <f>+'DADES INTERN'!B27</f>
        <v>0.84</v>
      </c>
      <c r="C27" s="50">
        <f>+'DADES INTERN'!G27</f>
        <v>0.83</v>
      </c>
      <c r="D27" s="49">
        <f>+'DADES INTERN'!L27</f>
        <v>0.83</v>
      </c>
      <c r="E27" s="50">
        <f>+'DADES INTERN'!Q27</f>
        <v>0.81</v>
      </c>
      <c r="F27" s="50">
        <f>+'DADES INTERN'!R27</f>
        <v>0.83</v>
      </c>
      <c r="G27" s="51">
        <f>+'DADES INTERN'!S27</f>
        <v>0.85</v>
      </c>
      <c r="H27" s="50"/>
      <c r="I27" s="51"/>
      <c r="J27" s="50"/>
      <c r="K27" s="51"/>
      <c r="L27" s="50">
        <v>0.53</v>
      </c>
      <c r="M27" s="51">
        <v>0.57999999999999996</v>
      </c>
      <c r="N27" s="50"/>
      <c r="O27" s="51"/>
      <c r="P27" s="50"/>
      <c r="Q27" s="51"/>
      <c r="R27" s="50"/>
      <c r="S27" s="51"/>
      <c r="T27" s="50"/>
      <c r="U27" s="51"/>
      <c r="V27" s="50"/>
      <c r="W27" s="51"/>
    </row>
    <row r="28" spans="1:23" ht="15" thickBot="1" x14ac:dyDescent="0.35">
      <c r="A28" s="72">
        <v>45919</v>
      </c>
      <c r="B28" s="49">
        <f>+'DADES INTERN'!B28</f>
        <v>0.73</v>
      </c>
      <c r="C28" s="50">
        <f>+'DADES INTERN'!G28</f>
        <v>0.82</v>
      </c>
      <c r="D28" s="49">
        <f>+'DADES INTERN'!L28</f>
        <v>0.82</v>
      </c>
      <c r="E28" s="50">
        <f>+'DADES INTERN'!Q28</f>
        <v>0.81</v>
      </c>
      <c r="F28" s="50">
        <f>+'DADES INTERN'!R28</f>
        <v>0.71</v>
      </c>
      <c r="G28" s="51">
        <f>+'DADES INTERN'!S28</f>
        <v>0.74</v>
      </c>
      <c r="H28" s="50"/>
      <c r="I28" s="51"/>
      <c r="J28" s="50">
        <v>0.64</v>
      </c>
      <c r="K28" s="51">
        <v>0.67</v>
      </c>
      <c r="L28" s="50"/>
      <c r="M28" s="51"/>
      <c r="N28" s="50"/>
      <c r="O28" s="51"/>
      <c r="P28" s="50"/>
      <c r="Q28" s="51"/>
      <c r="R28" s="50"/>
      <c r="S28" s="51"/>
      <c r="T28" s="50"/>
      <c r="U28" s="51"/>
      <c r="V28" s="50"/>
      <c r="W28" s="51"/>
    </row>
    <row r="29" spans="1:23" ht="15" thickBot="1" x14ac:dyDescent="0.35">
      <c r="A29" s="72">
        <v>45920</v>
      </c>
      <c r="B29" s="49">
        <f>+'DADES INTERN'!B29</f>
        <v>0.71</v>
      </c>
      <c r="C29" s="50">
        <f>+'DADES INTERN'!G29</f>
        <v>0.71</v>
      </c>
      <c r="D29" s="49">
        <f>+'DADES INTERN'!L29</f>
        <v>0.73</v>
      </c>
      <c r="E29" s="50">
        <f>+'DADES INTERN'!Q29</f>
        <v>0.82</v>
      </c>
      <c r="F29" s="50">
        <f>+'DADES INTERN'!R29</f>
        <v>0.69</v>
      </c>
      <c r="G29" s="51">
        <f>+'DADES INTERN'!S29</f>
        <v>0.72</v>
      </c>
      <c r="H29" s="50"/>
      <c r="I29" s="51"/>
      <c r="J29" s="50"/>
      <c r="K29" s="51"/>
      <c r="L29" s="50"/>
      <c r="M29" s="51"/>
      <c r="N29" s="50"/>
      <c r="O29" s="51"/>
      <c r="P29" s="50">
        <v>0.71</v>
      </c>
      <c r="Q29" s="51">
        <v>0.74</v>
      </c>
      <c r="R29" s="50"/>
      <c r="S29" s="51"/>
      <c r="T29" s="50"/>
      <c r="U29" s="51"/>
      <c r="V29" s="50"/>
      <c r="W29" s="51"/>
    </row>
    <row r="30" spans="1:23" ht="15" thickBot="1" x14ac:dyDescent="0.35">
      <c r="A30" s="72">
        <v>45921</v>
      </c>
      <c r="B30" s="49">
        <f>+'DADES INTERN'!B30</f>
        <v>0.72</v>
      </c>
      <c r="C30" s="50">
        <f>+'DADES INTERN'!G30</f>
        <v>0.71</v>
      </c>
      <c r="D30" s="49">
        <f>+'DADES INTERN'!L30</f>
        <v>0.73</v>
      </c>
      <c r="E30" s="50">
        <f>+'DADES INTERN'!Q30</f>
        <v>0.82</v>
      </c>
      <c r="F30" s="50">
        <f>+'DADES INTERN'!R30</f>
        <v>0.72</v>
      </c>
      <c r="G30" s="51">
        <f>+'DADES INTERN'!S30</f>
        <v>0.74</v>
      </c>
      <c r="H30" s="50"/>
      <c r="I30" s="51"/>
      <c r="J30" s="50"/>
      <c r="K30" s="51"/>
      <c r="L30" s="50"/>
      <c r="M30" s="51"/>
      <c r="N30" s="50"/>
      <c r="O30" s="51"/>
      <c r="P30" s="50"/>
      <c r="Q30" s="51"/>
      <c r="R30" s="50"/>
      <c r="S30" s="51"/>
      <c r="T30" s="50">
        <v>0.69</v>
      </c>
      <c r="U30" s="51">
        <v>0.73</v>
      </c>
      <c r="V30" s="50"/>
      <c r="W30" s="51"/>
    </row>
    <row r="31" spans="1:23" ht="15" thickBot="1" x14ac:dyDescent="0.35">
      <c r="A31" s="72">
        <v>45922</v>
      </c>
      <c r="B31" s="49">
        <f>+'DADES INTERN'!B31</f>
        <v>0.7</v>
      </c>
      <c r="C31" s="50">
        <f>+'DADES INTERN'!G31</f>
        <v>0.79</v>
      </c>
      <c r="D31" s="49">
        <f>+'DADES INTERN'!L31</f>
        <v>0.72</v>
      </c>
      <c r="E31" s="50">
        <f>+'DADES INTERN'!Q31</f>
        <v>0.85</v>
      </c>
      <c r="F31" s="50">
        <f>+'DADES INTERN'!R31</f>
        <v>0.78</v>
      </c>
      <c r="G31" s="51">
        <f>+'DADES INTERN'!S31</f>
        <v>0.82</v>
      </c>
      <c r="H31" s="50"/>
      <c r="I31" s="51"/>
      <c r="J31" s="50"/>
      <c r="K31" s="51"/>
      <c r="L31" s="50"/>
      <c r="M31" s="51"/>
      <c r="N31" s="50"/>
      <c r="O31" s="51"/>
      <c r="P31" s="50"/>
      <c r="Q31" s="51"/>
      <c r="R31" s="50"/>
      <c r="S31" s="51"/>
      <c r="T31" s="50">
        <v>0.85</v>
      </c>
      <c r="U31" s="51">
        <v>0.89</v>
      </c>
      <c r="V31" s="50"/>
      <c r="W31" s="51"/>
    </row>
    <row r="32" spans="1:23" ht="15" thickBot="1" x14ac:dyDescent="0.35">
      <c r="A32" s="72">
        <v>45923</v>
      </c>
      <c r="B32" s="49">
        <f>+'DADES INTERN'!B32</f>
        <v>0.88</v>
      </c>
      <c r="C32" s="50">
        <f>+'DADES INTERN'!G32</f>
        <v>0.85</v>
      </c>
      <c r="D32" s="49">
        <f>+'DADES INTERN'!L32</f>
        <v>0.8</v>
      </c>
      <c r="E32" s="50">
        <f>+'DADES INTERN'!Q32</f>
        <v>0.75</v>
      </c>
      <c r="F32" s="50">
        <f>+'DADES INTERN'!R32</f>
        <v>0.83</v>
      </c>
      <c r="G32" s="51">
        <f>+'DADES INTERN'!S32</f>
        <v>0.86</v>
      </c>
      <c r="H32" s="50"/>
      <c r="I32" s="51"/>
      <c r="J32" s="50"/>
      <c r="K32" s="51"/>
      <c r="L32" s="50"/>
      <c r="M32" s="51"/>
      <c r="N32" s="50"/>
      <c r="O32" s="51"/>
      <c r="P32" s="50"/>
      <c r="Q32" s="51"/>
      <c r="R32" s="50">
        <v>0.61</v>
      </c>
      <c r="S32" s="51">
        <v>0.64</v>
      </c>
      <c r="T32" s="50"/>
      <c r="U32" s="51"/>
      <c r="V32" s="50"/>
      <c r="W32" s="51"/>
    </row>
    <row r="33" spans="1:23" ht="15" thickBot="1" x14ac:dyDescent="0.35">
      <c r="A33" s="72">
        <v>45924</v>
      </c>
      <c r="B33" s="49">
        <f>+'DADES INTERN'!B33</f>
        <v>0.7</v>
      </c>
      <c r="C33" s="50">
        <f>+'DADES INTERN'!G33</f>
        <v>0.78</v>
      </c>
      <c r="D33" s="49">
        <f>+'DADES INTERN'!L33</f>
        <v>0.73</v>
      </c>
      <c r="E33" s="50">
        <f>+'DADES INTERN'!Q33</f>
        <v>0.81</v>
      </c>
      <c r="F33" s="50">
        <f>+'DADES INTERN'!R33</f>
        <v>0.68</v>
      </c>
      <c r="G33" s="51">
        <f>+'DADES INTERN'!S33</f>
        <v>0.71</v>
      </c>
      <c r="H33" s="50"/>
      <c r="I33" s="51"/>
      <c r="J33" s="50"/>
      <c r="K33" s="51"/>
      <c r="L33" s="50"/>
      <c r="M33" s="51"/>
      <c r="N33" s="50"/>
      <c r="O33" s="51"/>
      <c r="P33" s="50">
        <v>0.7</v>
      </c>
      <c r="Q33" s="51">
        <v>0.73</v>
      </c>
      <c r="R33" s="50"/>
      <c r="S33" s="51"/>
      <c r="T33" s="50"/>
      <c r="U33" s="51"/>
      <c r="V33" s="50"/>
      <c r="W33" s="51"/>
    </row>
    <row r="34" spans="1:23" ht="15" thickBot="1" x14ac:dyDescent="0.35">
      <c r="A34" s="72">
        <v>45925</v>
      </c>
      <c r="B34" s="49">
        <f>+'DADES INTERN'!B34</f>
        <v>0.77</v>
      </c>
      <c r="C34" s="50">
        <f>+'DADES INTERN'!G34</f>
        <v>0.83</v>
      </c>
      <c r="D34" s="49">
        <f>+'DADES INTERN'!L34</f>
        <v>0.81</v>
      </c>
      <c r="E34" s="50">
        <f>+'DADES INTERN'!Q34</f>
        <v>0.83</v>
      </c>
      <c r="F34" s="50">
        <f>+'DADES INTERN'!R34</f>
        <v>0.75</v>
      </c>
      <c r="G34" s="51">
        <f>+'DADES INTERN'!S34</f>
        <v>0.78</v>
      </c>
      <c r="H34" s="50"/>
      <c r="I34" s="51"/>
      <c r="J34" s="50"/>
      <c r="K34" s="51"/>
      <c r="L34" s="50"/>
      <c r="M34" s="51"/>
      <c r="N34" s="50"/>
      <c r="O34" s="51"/>
      <c r="P34" s="50"/>
      <c r="Q34" s="51"/>
      <c r="R34" s="50"/>
      <c r="S34" s="51"/>
      <c r="T34" s="50"/>
      <c r="U34" s="51"/>
      <c r="V34" s="50">
        <v>0.66</v>
      </c>
      <c r="W34" s="51">
        <v>0.69</v>
      </c>
    </row>
    <row r="35" spans="1:23" ht="15" thickBot="1" x14ac:dyDescent="0.35">
      <c r="A35" s="72">
        <v>45926</v>
      </c>
      <c r="B35" s="49">
        <f>+'DADES INTERN'!B35</f>
        <v>0.75</v>
      </c>
      <c r="C35" s="50">
        <f>+'DADES INTERN'!G35</f>
        <v>0.79</v>
      </c>
      <c r="D35" s="49">
        <f>+'DADES INTERN'!L35</f>
        <v>0.77</v>
      </c>
      <c r="E35" s="50">
        <f>+'DADES INTERN'!Q35</f>
        <v>0.83</v>
      </c>
      <c r="F35" s="50">
        <f>+'DADES INTERN'!R35</f>
        <v>0.68</v>
      </c>
      <c r="G35" s="51">
        <f>+'DADES INTERN'!S35</f>
        <v>0.71</v>
      </c>
      <c r="H35" s="50">
        <v>0.4</v>
      </c>
      <c r="I35" s="51">
        <v>0.46</v>
      </c>
      <c r="J35" s="50"/>
      <c r="K35" s="51"/>
      <c r="L35" s="50"/>
      <c r="M35" s="51"/>
      <c r="N35" s="50"/>
      <c r="O35" s="51"/>
      <c r="P35" s="50"/>
      <c r="Q35" s="51"/>
      <c r="R35" s="50"/>
      <c r="S35" s="51"/>
      <c r="T35" s="50"/>
      <c r="U35" s="51"/>
      <c r="V35" s="50"/>
      <c r="W35" s="51"/>
    </row>
    <row r="36" spans="1:23" ht="15" thickBot="1" x14ac:dyDescent="0.35">
      <c r="A36" s="72">
        <v>45927</v>
      </c>
      <c r="B36" s="49">
        <f>+'DADES INTERN'!B36</f>
        <v>0.79</v>
      </c>
      <c r="C36" s="50">
        <f>+'DADES INTERN'!G36</f>
        <v>0.82</v>
      </c>
      <c r="D36" s="49">
        <f>+'DADES INTERN'!L36</f>
        <v>0.74</v>
      </c>
      <c r="E36" s="50">
        <f>+'DADES INTERN'!Q36</f>
        <v>0.85</v>
      </c>
      <c r="F36" s="50">
        <f>+'DADES INTERN'!R36</f>
        <v>0.69</v>
      </c>
      <c r="G36" s="51">
        <f>+'DADES INTERN'!S36</f>
        <v>0.72</v>
      </c>
      <c r="H36" s="50"/>
      <c r="I36" s="51"/>
      <c r="J36" s="50">
        <v>0.55000000000000004</v>
      </c>
      <c r="K36" s="51">
        <v>0.59</v>
      </c>
      <c r="L36" s="50"/>
      <c r="M36" s="51"/>
      <c r="N36" s="50"/>
      <c r="O36" s="51"/>
      <c r="P36" s="50"/>
      <c r="Q36" s="51"/>
      <c r="R36" s="50"/>
      <c r="S36" s="51"/>
      <c r="T36" s="50"/>
      <c r="U36" s="51"/>
      <c r="V36" s="50"/>
      <c r="W36" s="51"/>
    </row>
    <row r="37" spans="1:23" ht="15" thickBot="1" x14ac:dyDescent="0.35">
      <c r="A37" s="72">
        <v>45928</v>
      </c>
      <c r="B37" s="49">
        <f>+'DADES INTERN'!B37</f>
        <v>0.85</v>
      </c>
      <c r="C37" s="50">
        <f>+'DADES INTERN'!G37</f>
        <v>0.83</v>
      </c>
      <c r="D37" s="49">
        <f>+'DADES INTERN'!L37</f>
        <v>0.8</v>
      </c>
      <c r="E37" s="50">
        <f>+'DADES INTERN'!Q37</f>
        <v>0.89</v>
      </c>
      <c r="F37" s="50">
        <f>+'DADES INTERN'!R37</f>
        <v>0.83</v>
      </c>
      <c r="G37" s="51">
        <f>+'DADES INTERN'!S37</f>
        <v>0.85</v>
      </c>
      <c r="H37" s="50"/>
      <c r="I37" s="51"/>
      <c r="J37" s="50"/>
      <c r="K37" s="51"/>
      <c r="L37" s="50"/>
      <c r="M37" s="51"/>
      <c r="N37" s="50">
        <v>0.56000000000000005</v>
      </c>
      <c r="O37" s="51">
        <v>0.6</v>
      </c>
      <c r="P37" s="50"/>
      <c r="Q37" s="51"/>
      <c r="R37" s="50"/>
      <c r="S37" s="51"/>
      <c r="T37" s="50"/>
      <c r="U37" s="51"/>
      <c r="V37" s="50"/>
      <c r="W37" s="51"/>
    </row>
    <row r="38" spans="1:23" ht="15" thickBot="1" x14ac:dyDescent="0.35">
      <c r="A38" s="72">
        <v>45929</v>
      </c>
      <c r="B38" s="49">
        <f>+'DADES INTERN'!B38</f>
        <v>0.74</v>
      </c>
      <c r="C38" s="50">
        <f>+'DADES INTERN'!G38</f>
        <v>0.9</v>
      </c>
      <c r="D38" s="49">
        <f>+'DADES INTERN'!L38</f>
        <v>0.9</v>
      </c>
      <c r="E38" s="50">
        <f>+'DADES INTERN'!Q38</f>
        <v>0.91</v>
      </c>
      <c r="F38" s="50">
        <f>+'DADES INTERN'!R38</f>
        <v>0.68</v>
      </c>
      <c r="G38" s="51">
        <f>+'DADES INTERN'!S38</f>
        <v>0.71</v>
      </c>
      <c r="H38" s="50"/>
      <c r="I38" s="51"/>
      <c r="J38" s="50"/>
      <c r="K38" s="51"/>
      <c r="L38" s="50"/>
      <c r="M38" s="51"/>
      <c r="N38" s="50"/>
      <c r="O38" s="51"/>
      <c r="P38" s="50"/>
      <c r="Q38" s="51"/>
      <c r="R38" s="50">
        <v>0.66</v>
      </c>
      <c r="S38" s="51">
        <v>0.7</v>
      </c>
      <c r="T38" s="50"/>
      <c r="U38" s="51"/>
      <c r="V38" s="50"/>
      <c r="W38" s="51"/>
    </row>
    <row r="39" spans="1:23" ht="15" thickBot="1" x14ac:dyDescent="0.35">
      <c r="A39" s="72">
        <v>45930</v>
      </c>
      <c r="B39" s="49">
        <f>+'DADES INTERN'!B39</f>
        <v>0.9</v>
      </c>
      <c r="C39" s="50">
        <f>+'DADES INTERN'!G39</f>
        <v>0.93</v>
      </c>
      <c r="D39" s="49">
        <f>+'DADES INTERN'!L39</f>
        <v>0.86</v>
      </c>
      <c r="E39" s="50">
        <f>+'DADES INTERN'!Q39</f>
        <v>0.72</v>
      </c>
      <c r="F39" s="50">
        <f>+'DADES INTERN'!R39</f>
        <v>0.73</v>
      </c>
      <c r="G39" s="51">
        <f>+'DADES INTERN'!S39</f>
        <v>0.76</v>
      </c>
      <c r="H39" s="50"/>
      <c r="I39" s="51"/>
      <c r="J39" s="59"/>
      <c r="K39" s="60"/>
      <c r="L39" s="59">
        <v>0.61</v>
      </c>
      <c r="M39" s="60">
        <v>0.64</v>
      </c>
      <c r="N39" s="59"/>
      <c r="O39" s="60"/>
      <c r="P39" s="50"/>
      <c r="Q39" s="51"/>
      <c r="R39" s="50"/>
      <c r="S39" s="51"/>
      <c r="T39" s="50"/>
      <c r="U39" s="51"/>
      <c r="V39" s="50"/>
      <c r="W39" s="51"/>
    </row>
    <row r="40" spans="1:23" ht="15" customHeight="1" x14ac:dyDescent="0.3">
      <c r="A40" s="160"/>
      <c r="B40" s="161"/>
      <c r="C40" s="161"/>
      <c r="D40" s="162"/>
      <c r="E40" s="163" t="s">
        <v>45</v>
      </c>
      <c r="F40" s="161"/>
      <c r="G40" s="161"/>
      <c r="H40" s="161"/>
      <c r="I40" s="18"/>
      <c r="J40" s="14"/>
      <c r="K40" s="14"/>
      <c r="L40" s="14"/>
      <c r="M40" s="14"/>
      <c r="N40" s="164"/>
      <c r="O40" s="164"/>
      <c r="P40" s="165"/>
      <c r="Q40" s="165"/>
      <c r="R40" s="165"/>
      <c r="S40" s="165"/>
      <c r="T40" s="166"/>
      <c r="U40" s="166"/>
      <c r="V40" s="166"/>
      <c r="W40" s="166"/>
    </row>
    <row r="41" spans="1:23" x14ac:dyDescent="0.3">
      <c r="A41" s="39"/>
      <c r="B41" s="15"/>
      <c r="C41" s="15"/>
      <c r="D41" s="15"/>
      <c r="E41" s="39"/>
      <c r="F41" s="15"/>
      <c r="G41" s="15"/>
      <c r="H41" s="164"/>
      <c r="I41" s="167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8"/>
      <c r="U41" s="168"/>
      <c r="V41" s="168"/>
      <c r="W41" s="168"/>
    </row>
    <row r="42" spans="1:23" x14ac:dyDescent="0.3">
      <c r="A42" s="19"/>
      <c r="B42" s="52" t="s">
        <v>46</v>
      </c>
      <c r="C42" s="15"/>
      <c r="D42" s="15"/>
      <c r="E42" s="19"/>
      <c r="F42" s="15"/>
      <c r="G42" s="15"/>
      <c r="H42" s="164"/>
      <c r="I42" s="167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8"/>
      <c r="U42" s="168"/>
      <c r="V42" s="168"/>
      <c r="W42" s="168"/>
    </row>
    <row r="43" spans="1:23" x14ac:dyDescent="0.3">
      <c r="A43" s="39" t="s">
        <v>41</v>
      </c>
      <c r="B43" s="14"/>
      <c r="C43" s="14"/>
      <c r="D43" s="14"/>
      <c r="E43" s="39"/>
      <c r="F43" s="14"/>
      <c r="G43" s="14"/>
      <c r="H43" s="14"/>
      <c r="I43" s="40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8"/>
      <c r="U43" s="168"/>
      <c r="V43" s="168"/>
      <c r="W43" s="168"/>
    </row>
    <row r="44" spans="1:23" x14ac:dyDescent="0.3">
      <c r="A44" s="19"/>
      <c r="B44" s="15"/>
      <c r="C44" s="15"/>
      <c r="D44" s="15"/>
      <c r="E44" s="39"/>
      <c r="F44" s="15"/>
      <c r="G44" s="15"/>
      <c r="H44" s="164"/>
      <c r="I44" s="167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8"/>
      <c r="U44" s="168"/>
      <c r="V44" s="168"/>
      <c r="W44" s="168"/>
    </row>
    <row r="45" spans="1:23" x14ac:dyDescent="0.3">
      <c r="A45" s="20"/>
      <c r="B45" s="15"/>
      <c r="C45" s="15"/>
      <c r="D45" s="15"/>
      <c r="E45" s="19"/>
      <c r="F45" s="15"/>
      <c r="G45" s="15"/>
      <c r="H45" s="164"/>
      <c r="I45" s="167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8"/>
      <c r="U45" s="168"/>
      <c r="V45" s="168"/>
      <c r="W45" s="168"/>
    </row>
    <row r="46" spans="1:23" ht="15" thickBot="1" x14ac:dyDescent="0.35">
      <c r="A46" s="21"/>
      <c r="B46" s="22"/>
      <c r="C46" s="22"/>
      <c r="D46" s="22"/>
      <c r="E46" s="23"/>
      <c r="F46" s="22"/>
      <c r="G46" s="22"/>
      <c r="H46" s="169"/>
      <c r="I46" s="170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8"/>
      <c r="U46" s="168"/>
      <c r="V46" s="168"/>
      <c r="W46" s="168"/>
    </row>
  </sheetData>
  <mergeCells count="75">
    <mergeCell ref="R46:S46"/>
    <mergeCell ref="T46:U46"/>
    <mergeCell ref="V46:W46"/>
    <mergeCell ref="H46:I46"/>
    <mergeCell ref="J46:K46"/>
    <mergeCell ref="L46:M46"/>
    <mergeCell ref="N46:O46"/>
    <mergeCell ref="P46:Q46"/>
    <mergeCell ref="R44:S44"/>
    <mergeCell ref="T44:U44"/>
    <mergeCell ref="V44:W44"/>
    <mergeCell ref="H45:I45"/>
    <mergeCell ref="J45:K45"/>
    <mergeCell ref="L45:M45"/>
    <mergeCell ref="N45:O45"/>
    <mergeCell ref="P45:Q45"/>
    <mergeCell ref="R45:S45"/>
    <mergeCell ref="T45:U45"/>
    <mergeCell ref="V45:W45"/>
    <mergeCell ref="H44:I44"/>
    <mergeCell ref="J44:K44"/>
    <mergeCell ref="L44:M44"/>
    <mergeCell ref="N44:O44"/>
    <mergeCell ref="P44:Q44"/>
    <mergeCell ref="R42:S42"/>
    <mergeCell ref="T42:U42"/>
    <mergeCell ref="V42:W42"/>
    <mergeCell ref="J43:K43"/>
    <mergeCell ref="L43:M43"/>
    <mergeCell ref="N43:O43"/>
    <mergeCell ref="P43:Q43"/>
    <mergeCell ref="R43:S43"/>
    <mergeCell ref="T43:U43"/>
    <mergeCell ref="V43:W43"/>
    <mergeCell ref="H42:I42"/>
    <mergeCell ref="J42:K42"/>
    <mergeCell ref="L42:M42"/>
    <mergeCell ref="N42:O42"/>
    <mergeCell ref="P42:Q42"/>
    <mergeCell ref="T40:U40"/>
    <mergeCell ref="V40:W40"/>
    <mergeCell ref="H41:I41"/>
    <mergeCell ref="J41:K41"/>
    <mergeCell ref="L41:M41"/>
    <mergeCell ref="N41:O41"/>
    <mergeCell ref="P41:Q41"/>
    <mergeCell ref="R41:S41"/>
    <mergeCell ref="T41:U41"/>
    <mergeCell ref="V41:W41"/>
    <mergeCell ref="A40:D40"/>
    <mergeCell ref="E40:H40"/>
    <mergeCell ref="N40:O40"/>
    <mergeCell ref="P40:Q40"/>
    <mergeCell ref="R40:S40"/>
    <mergeCell ref="A1:B2"/>
    <mergeCell ref="C1:E1"/>
    <mergeCell ref="F1:G2"/>
    <mergeCell ref="C2:E2"/>
    <mergeCell ref="F4:G4"/>
    <mergeCell ref="B7:W7"/>
    <mergeCell ref="A8:A9"/>
    <mergeCell ref="H8:I8"/>
    <mergeCell ref="F8:G8"/>
    <mergeCell ref="B5:D5"/>
    <mergeCell ref="F5:G5"/>
    <mergeCell ref="T8:U8"/>
    <mergeCell ref="V8:W8"/>
    <mergeCell ref="B9:E9"/>
    <mergeCell ref="F9:G9"/>
    <mergeCell ref="H9:W9"/>
    <mergeCell ref="J8:K8"/>
    <mergeCell ref="L8:M8"/>
    <mergeCell ref="N8:O8"/>
    <mergeCell ref="P8:Q8"/>
    <mergeCell ref="R8:S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1"/>
  <sheetViews>
    <sheetView topLeftCell="E19" zoomScaleNormal="100" workbookViewId="0">
      <selection activeCell="Y30" sqref="Y30"/>
    </sheetView>
  </sheetViews>
  <sheetFormatPr baseColWidth="10" defaultColWidth="11.44140625" defaultRowHeight="14.4" x14ac:dyDescent="0.3"/>
  <cols>
    <col min="1" max="3" width="0.5546875" customWidth="1"/>
  </cols>
  <sheetData>
    <row r="1" spans="1:3" x14ac:dyDescent="0.3">
      <c r="A1" s="24">
        <v>1</v>
      </c>
      <c r="B1" s="24">
        <v>0.5</v>
      </c>
      <c r="C1" s="24">
        <v>0.2</v>
      </c>
    </row>
    <row r="2" spans="1:3" x14ac:dyDescent="0.3">
      <c r="A2" s="24">
        <v>1</v>
      </c>
      <c r="B2" s="24">
        <v>0.5</v>
      </c>
      <c r="C2" s="24">
        <v>0.2</v>
      </c>
    </row>
    <row r="3" spans="1:3" x14ac:dyDescent="0.3">
      <c r="A3" s="24">
        <v>1</v>
      </c>
      <c r="B3" s="24">
        <v>0.5</v>
      </c>
      <c r="C3" s="24">
        <v>0.2</v>
      </c>
    </row>
    <row r="4" spans="1:3" x14ac:dyDescent="0.3">
      <c r="A4" s="24">
        <v>1</v>
      </c>
      <c r="B4" s="24">
        <v>0.5</v>
      </c>
      <c r="C4" s="24">
        <v>0.2</v>
      </c>
    </row>
    <row r="5" spans="1:3" x14ac:dyDescent="0.3">
      <c r="A5" s="24">
        <v>1</v>
      </c>
      <c r="B5" s="24">
        <v>0.5</v>
      </c>
      <c r="C5" s="24">
        <v>0.2</v>
      </c>
    </row>
    <row r="6" spans="1:3" x14ac:dyDescent="0.3">
      <c r="A6" s="24">
        <v>1</v>
      </c>
      <c r="B6" s="24">
        <v>0.5</v>
      </c>
      <c r="C6" s="24">
        <v>0.2</v>
      </c>
    </row>
    <row r="7" spans="1:3" x14ac:dyDescent="0.3">
      <c r="A7" s="24">
        <v>1</v>
      </c>
      <c r="B7" s="24">
        <v>0.5</v>
      </c>
      <c r="C7" s="24">
        <v>0.2</v>
      </c>
    </row>
    <row r="8" spans="1:3" x14ac:dyDescent="0.3">
      <c r="A8" s="24">
        <v>1</v>
      </c>
      <c r="B8" s="24">
        <v>0.5</v>
      </c>
      <c r="C8" s="24">
        <v>0.2</v>
      </c>
    </row>
    <row r="9" spans="1:3" x14ac:dyDescent="0.3">
      <c r="A9" s="24">
        <v>1</v>
      </c>
      <c r="B9" s="24">
        <v>0.5</v>
      </c>
      <c r="C9" s="24">
        <v>0.2</v>
      </c>
    </row>
    <row r="10" spans="1:3" x14ac:dyDescent="0.3">
      <c r="A10" s="24">
        <v>1</v>
      </c>
      <c r="B10" s="24">
        <v>0.5</v>
      </c>
      <c r="C10" s="24">
        <v>0.2</v>
      </c>
    </row>
    <row r="11" spans="1:3" x14ac:dyDescent="0.3">
      <c r="A11" s="24">
        <v>1</v>
      </c>
      <c r="B11" s="24">
        <v>0.5</v>
      </c>
      <c r="C11" s="24">
        <v>0.2</v>
      </c>
    </row>
    <row r="12" spans="1:3" x14ac:dyDescent="0.3">
      <c r="A12" s="24">
        <v>1</v>
      </c>
      <c r="B12" s="24">
        <v>0.5</v>
      </c>
      <c r="C12" s="24">
        <v>0.2</v>
      </c>
    </row>
    <row r="13" spans="1:3" x14ac:dyDescent="0.3">
      <c r="A13" s="24">
        <v>1</v>
      </c>
      <c r="B13" s="24">
        <v>0.5</v>
      </c>
      <c r="C13" s="24">
        <v>0.2</v>
      </c>
    </row>
    <row r="14" spans="1:3" x14ac:dyDescent="0.3">
      <c r="A14" s="24">
        <v>1</v>
      </c>
      <c r="B14" s="24">
        <v>0.5</v>
      </c>
      <c r="C14" s="24">
        <v>0.2</v>
      </c>
    </row>
    <row r="15" spans="1:3" x14ac:dyDescent="0.3">
      <c r="A15" s="24">
        <v>1</v>
      </c>
      <c r="B15" s="24">
        <v>0.5</v>
      </c>
      <c r="C15" s="24">
        <v>0.2</v>
      </c>
    </row>
    <row r="16" spans="1:3" x14ac:dyDescent="0.3">
      <c r="A16" s="24">
        <v>1</v>
      </c>
      <c r="B16" s="24">
        <v>0.5</v>
      </c>
      <c r="C16" s="24">
        <v>0.2</v>
      </c>
    </row>
    <row r="17" spans="1:3" x14ac:dyDescent="0.3">
      <c r="A17" s="24">
        <v>1</v>
      </c>
      <c r="B17" s="24">
        <v>0.5</v>
      </c>
      <c r="C17" s="24">
        <v>0.2</v>
      </c>
    </row>
    <row r="18" spans="1:3" x14ac:dyDescent="0.3">
      <c r="A18" s="24">
        <v>1</v>
      </c>
      <c r="B18" s="24">
        <v>0.5</v>
      </c>
      <c r="C18" s="24">
        <v>0.2</v>
      </c>
    </row>
    <row r="19" spans="1:3" x14ac:dyDescent="0.3">
      <c r="A19" s="24">
        <v>1</v>
      </c>
      <c r="B19" s="24">
        <v>0.5</v>
      </c>
      <c r="C19" s="24">
        <v>0.2</v>
      </c>
    </row>
    <row r="20" spans="1:3" x14ac:dyDescent="0.3">
      <c r="A20" s="24">
        <v>1</v>
      </c>
      <c r="B20" s="24">
        <v>0.5</v>
      </c>
      <c r="C20" s="24">
        <v>0.2</v>
      </c>
    </row>
    <row r="21" spans="1:3" x14ac:dyDescent="0.3">
      <c r="A21" s="24">
        <v>1</v>
      </c>
      <c r="B21" s="24">
        <v>0.5</v>
      </c>
      <c r="C21" s="24">
        <v>0.2</v>
      </c>
    </row>
    <row r="22" spans="1:3" x14ac:dyDescent="0.3">
      <c r="A22" s="24">
        <v>1</v>
      </c>
      <c r="B22" s="24">
        <v>0.5</v>
      </c>
      <c r="C22" s="24">
        <v>0.2</v>
      </c>
    </row>
    <row r="23" spans="1:3" x14ac:dyDescent="0.3">
      <c r="A23" s="24">
        <v>1</v>
      </c>
      <c r="B23" s="24">
        <v>0.5</v>
      </c>
      <c r="C23" s="24">
        <v>0.2</v>
      </c>
    </row>
    <row r="24" spans="1:3" x14ac:dyDescent="0.3">
      <c r="A24" s="24">
        <v>1</v>
      </c>
      <c r="B24" s="24">
        <v>0.5</v>
      </c>
      <c r="C24" s="24">
        <v>0.2</v>
      </c>
    </row>
    <row r="25" spans="1:3" x14ac:dyDescent="0.3">
      <c r="A25" s="24">
        <v>1</v>
      </c>
      <c r="B25" s="24">
        <v>0.5</v>
      </c>
      <c r="C25" s="24">
        <v>0.2</v>
      </c>
    </row>
    <row r="26" spans="1:3" x14ac:dyDescent="0.3">
      <c r="A26" s="24">
        <v>1</v>
      </c>
      <c r="B26" s="24">
        <v>0.5</v>
      </c>
      <c r="C26" s="24">
        <v>0.2</v>
      </c>
    </row>
    <row r="27" spans="1:3" x14ac:dyDescent="0.3">
      <c r="A27" s="24">
        <v>1</v>
      </c>
      <c r="B27" s="24">
        <v>0.5</v>
      </c>
      <c r="C27" s="24">
        <v>0.2</v>
      </c>
    </row>
    <row r="28" spans="1:3" x14ac:dyDescent="0.3">
      <c r="A28" s="24">
        <v>1</v>
      </c>
      <c r="B28" s="24">
        <v>0.5</v>
      </c>
      <c r="C28" s="24">
        <v>0.2</v>
      </c>
    </row>
    <row r="29" spans="1:3" x14ac:dyDescent="0.3">
      <c r="A29" s="24">
        <v>1</v>
      </c>
      <c r="B29" s="24">
        <v>0.5</v>
      </c>
      <c r="C29" s="24">
        <v>0.2</v>
      </c>
    </row>
    <row r="30" spans="1:3" x14ac:dyDescent="0.3">
      <c r="A30" s="24">
        <v>1</v>
      </c>
      <c r="B30" s="24">
        <v>0.5</v>
      </c>
      <c r="C30" s="24">
        <v>0.2</v>
      </c>
    </row>
    <row r="31" spans="1:3" x14ac:dyDescent="0.3">
      <c r="A31" s="24">
        <v>1</v>
      </c>
      <c r="B31" s="24">
        <v>0.5</v>
      </c>
      <c r="C31" s="24">
        <v>0.2</v>
      </c>
    </row>
  </sheetData>
  <pageMargins left="0.7" right="0.7" top="0.75" bottom="0.75" header="0.3" footer="0.3"/>
  <pageSetup paperSize="9" scale="71" fitToHeight="0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82FE37EEB69C4587E6CFF0CAD2C54B" ma:contentTypeVersion="13" ma:contentTypeDescription="Crear nuevo documento." ma:contentTypeScope="" ma:versionID="457ce7e7ad2e32f1d4fb9cf777ca25b9">
  <xsd:schema xmlns:xsd="http://www.w3.org/2001/XMLSchema" xmlns:xs="http://www.w3.org/2001/XMLSchema" xmlns:p="http://schemas.microsoft.com/office/2006/metadata/properties" xmlns:ns1="http://schemas.microsoft.com/sharepoint/v3" xmlns:ns2="3198b256-dc50-44cc-9b0f-5e01f32dd2bd" xmlns:ns3="949c791c-4a4e-4a79-8a22-cb9de9bc36a7" targetNamespace="http://schemas.microsoft.com/office/2006/metadata/properties" ma:root="true" ma:fieldsID="8a6b3700692ade5591a344b81a00c3d2" ns1:_="" ns2:_="" ns3:_="">
    <xsd:import namespace="http://schemas.microsoft.com/sharepoint/v3"/>
    <xsd:import namespace="3198b256-dc50-44cc-9b0f-5e01f32dd2bd"/>
    <xsd:import namespace="949c791c-4a4e-4a79-8a22-cb9de9bc36a7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b256-dc50-44cc-9b0f-5e01f32dd2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31f0747a-33ba-4923-a1db-854333ca44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9c791c-4a4e-4a79-8a22-cb9de9bc36a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fa859a91-aff4-4018-aaf7-caa60a232a03}" ma:internalName="TaxCatchAll" ma:showField="CatchAllData" ma:web="949c791c-4a4e-4a79-8a22-cb9de9bc36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198b256-dc50-44cc-9b0f-5e01f32dd2bd">
      <Terms xmlns="http://schemas.microsoft.com/office/infopath/2007/PartnerControls"/>
    </lcf76f155ced4ddcb4097134ff3c332f>
    <TaxCatchAll xmlns="949c791c-4a4e-4a79-8a22-cb9de9bc36a7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677632C-EC40-4C9A-9541-48C540A071D5}"/>
</file>

<file path=customXml/itemProps2.xml><?xml version="1.0" encoding="utf-8"?>
<ds:datastoreItem xmlns:ds="http://schemas.openxmlformats.org/officeDocument/2006/customXml" ds:itemID="{D203833F-D5DD-464A-A795-E59832F89644}"/>
</file>

<file path=customXml/itemProps3.xml><?xml version="1.0" encoding="utf-8"?>
<ds:datastoreItem xmlns:ds="http://schemas.openxmlformats.org/officeDocument/2006/customXml" ds:itemID="{12B3AF9B-3325-4BEB-8AA6-27CA8851AA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DADES INTERN</vt:lpstr>
      <vt:lpstr>XARXA</vt:lpstr>
      <vt:lpstr>SANITAT</vt:lpstr>
      <vt:lpstr>GRÀFICS</vt:lpstr>
    </vt:vector>
  </TitlesOfParts>
  <Manager/>
  <Company>FCC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Lagunas Calpe, Carles</dc:creator>
  <cp:keywords/>
  <dc:description/>
  <cp:lastModifiedBy>Bruña Planchuelo, Rebeca Pilar</cp:lastModifiedBy>
  <cp:revision/>
  <dcterms:created xsi:type="dcterms:W3CDTF">2021-04-06T10:02:52Z</dcterms:created>
  <dcterms:modified xsi:type="dcterms:W3CDTF">2025-10-31T12:47:32Z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0x0101002682FE37EEB69C4587E6CFF0CAD2C54B</vt:lpwstr>
  </property>
</Properties>
</file>